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oshikawayukiko/Desktop/論文関連/Acrolein paper/EMBO J投稿用 220419/Source Data/Appendix figures/"/>
    </mc:Choice>
  </mc:AlternateContent>
  <xr:revisionPtr revIDLastSave="0" documentId="13_ncr:1_{0B9F80CE-5E14-C54B-99BF-1B1CED4C0429}" xr6:coauthVersionLast="47" xr6:coauthVersionMax="47" xr10:uidLastSave="{00000000-0000-0000-0000-000000000000}"/>
  <bookViews>
    <workbookView xWindow="4160" yWindow="2760" windowWidth="27900" windowHeight="16940" activeTab="3" xr2:uid="{B1F5C0E6-BB46-2243-878F-54D94CA75BD6}"/>
  </bookViews>
  <sheets>
    <sheet name="Appendix Fig S3b" sheetId="1" r:id="rId1"/>
    <sheet name="Appendix Fig S3c" sheetId="2" r:id="rId2"/>
    <sheet name="Appendix Fig S3d" sheetId="3" r:id="rId3"/>
    <sheet name="Appendix Fig S3e" sheetId="4" r:id="rId4"/>
    <sheet name="Appendix Fig S6c" sheetId="5" r:id="rId5"/>
    <sheet name="Appendix Fig S7a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5" i="6" l="1"/>
  <c r="F34" i="6"/>
  <c r="I34" i="6" s="1"/>
  <c r="F31" i="6"/>
  <c r="J31" i="6" s="1"/>
  <c r="F28" i="6"/>
  <c r="I29" i="6" s="1"/>
  <c r="F25" i="6"/>
  <c r="J26" i="6" s="1"/>
  <c r="F22" i="6"/>
  <c r="I24" i="6" s="1"/>
  <c r="F19" i="6"/>
  <c r="H19" i="6" s="1"/>
  <c r="F16" i="6"/>
  <c r="J16" i="6" s="1"/>
  <c r="F13" i="6"/>
  <c r="H14" i="6" s="1"/>
  <c r="F10" i="6"/>
  <c r="J11" i="6" s="1"/>
  <c r="F7" i="6"/>
  <c r="H9" i="6" s="1"/>
  <c r="D23" i="4"/>
  <c r="C23" i="4"/>
  <c r="B23" i="4"/>
  <c r="D22" i="4"/>
  <c r="F22" i="4" s="1"/>
  <c r="C22" i="4"/>
  <c r="B22" i="4"/>
  <c r="E13" i="4" s="1"/>
  <c r="G13" i="4" s="1"/>
  <c r="D21" i="4"/>
  <c r="C21" i="4"/>
  <c r="B21" i="4"/>
  <c r="F9" i="4" s="1"/>
  <c r="D20" i="4"/>
  <c r="F20" i="4" s="1"/>
  <c r="H13" i="4" s="1"/>
  <c r="C20" i="4"/>
  <c r="E20" i="4" s="1"/>
  <c r="B20" i="4"/>
  <c r="I20" i="4" s="1"/>
  <c r="F16" i="4"/>
  <c r="E16" i="4"/>
  <c r="F15" i="4"/>
  <c r="E15" i="4"/>
  <c r="F14" i="4"/>
  <c r="E14" i="4"/>
  <c r="F13" i="4"/>
  <c r="E12" i="4"/>
  <c r="F11" i="4"/>
  <c r="E11" i="4"/>
  <c r="F10" i="4"/>
  <c r="E10" i="4"/>
  <c r="F6" i="4"/>
  <c r="E6" i="4"/>
  <c r="F5" i="4"/>
  <c r="E5" i="4"/>
  <c r="D20" i="3"/>
  <c r="F20" i="3" s="1"/>
  <c r="C20" i="3"/>
  <c r="E20" i="3" s="1"/>
  <c r="B20" i="3"/>
  <c r="D19" i="3"/>
  <c r="C19" i="3"/>
  <c r="E19" i="3" s="1"/>
  <c r="B19" i="3"/>
  <c r="E8" i="3" s="1"/>
  <c r="D18" i="3"/>
  <c r="C18" i="3"/>
  <c r="B18" i="3"/>
  <c r="E5" i="3" s="1"/>
  <c r="F13" i="3"/>
  <c r="E13" i="3"/>
  <c r="F10" i="3"/>
  <c r="E10" i="3"/>
  <c r="F9" i="3"/>
  <c r="E9" i="3"/>
  <c r="F8" i="3"/>
  <c r="C15" i="2"/>
  <c r="D15" i="2" s="1"/>
  <c r="B15" i="2"/>
  <c r="C14" i="2"/>
  <c r="B14" i="2"/>
  <c r="D10" i="2"/>
  <c r="D9" i="2"/>
  <c r="D8" i="2"/>
  <c r="C15" i="1"/>
  <c r="B15" i="1"/>
  <c r="D8" i="1" s="1"/>
  <c r="C14" i="1"/>
  <c r="B14" i="1"/>
  <c r="D6" i="1" s="1"/>
  <c r="D10" i="1"/>
  <c r="D9" i="1"/>
  <c r="D5" i="1"/>
  <c r="G20" i="4" l="1"/>
  <c r="I22" i="4"/>
  <c r="J29" i="6"/>
  <c r="G16" i="4"/>
  <c r="H30" i="6"/>
  <c r="H16" i="4"/>
  <c r="G13" i="3"/>
  <c r="H18" i="6"/>
  <c r="G10" i="4"/>
  <c r="J18" i="6"/>
  <c r="E10" i="2"/>
  <c r="H11" i="4"/>
  <c r="J19" i="6"/>
  <c r="H9" i="4"/>
  <c r="J33" i="6"/>
  <c r="F19" i="3"/>
  <c r="F12" i="4"/>
  <c r="H12" i="4" s="1"/>
  <c r="E21" i="4"/>
  <c r="G21" i="4" s="1"/>
  <c r="I14" i="6"/>
  <c r="I20" i="6"/>
  <c r="G5" i="4"/>
  <c r="I16" i="6"/>
  <c r="H15" i="4"/>
  <c r="D14" i="1"/>
  <c r="E14" i="1" s="1"/>
  <c r="F23" i="4"/>
  <c r="H23" i="4" s="1"/>
  <c r="J17" i="6"/>
  <c r="E7" i="4"/>
  <c r="G7" i="4" s="1"/>
  <c r="J30" i="6"/>
  <c r="F7" i="4"/>
  <c r="H7" i="4" s="1"/>
  <c r="I18" i="6"/>
  <c r="I32" i="6"/>
  <c r="H12" i="6"/>
  <c r="J12" i="6"/>
  <c r="G12" i="4"/>
  <c r="H20" i="6"/>
  <c r="F21" i="4"/>
  <c r="H21" i="4" s="1"/>
  <c r="J14" i="6"/>
  <c r="J20" i="6"/>
  <c r="J34" i="6"/>
  <c r="H22" i="4"/>
  <c r="G15" i="4"/>
  <c r="E10" i="1"/>
  <c r="J23" i="4"/>
  <c r="E23" i="4"/>
  <c r="G23" i="4" s="1"/>
  <c r="H6" i="4"/>
  <c r="I30" i="6"/>
  <c r="D15" i="1"/>
  <c r="J9" i="6"/>
  <c r="E18" i="3"/>
  <c r="G10" i="3" s="1"/>
  <c r="G11" i="4"/>
  <c r="J32" i="6"/>
  <c r="D14" i="2"/>
  <c r="E14" i="2" s="1"/>
  <c r="H15" i="6"/>
  <c r="H35" i="6"/>
  <c r="E9" i="1"/>
  <c r="H17" i="6"/>
  <c r="G6" i="4"/>
  <c r="I17" i="6"/>
  <c r="I9" i="6"/>
  <c r="H32" i="6"/>
  <c r="H10" i="4"/>
  <c r="F18" i="3"/>
  <c r="J20" i="3" s="1"/>
  <c r="I19" i="6"/>
  <c r="H33" i="6"/>
  <c r="G14" i="4"/>
  <c r="E22" i="4"/>
  <c r="G22" i="4" s="1"/>
  <c r="I15" i="6"/>
  <c r="J24" i="6"/>
  <c r="I35" i="6"/>
  <c r="H27" i="6"/>
  <c r="H22" i="6"/>
  <c r="I27" i="6"/>
  <c r="H7" i="6"/>
  <c r="I12" i="6"/>
  <c r="I22" i="6"/>
  <c r="J27" i="6"/>
  <c r="J22" i="6"/>
  <c r="H25" i="6"/>
  <c r="I10" i="6"/>
  <c r="J15" i="6"/>
  <c r="J25" i="6"/>
  <c r="H23" i="6"/>
  <c r="H28" i="6"/>
  <c r="I33" i="6"/>
  <c r="I25" i="6"/>
  <c r="I28" i="6"/>
  <c r="I7" i="6"/>
  <c r="H8" i="6"/>
  <c r="I8" i="6"/>
  <c r="J23" i="6"/>
  <c r="J28" i="6"/>
  <c r="H36" i="6"/>
  <c r="J10" i="6"/>
  <c r="I23" i="6"/>
  <c r="H21" i="6"/>
  <c r="H26" i="6"/>
  <c r="H31" i="6"/>
  <c r="I36" i="6"/>
  <c r="I13" i="6"/>
  <c r="J8" i="6"/>
  <c r="J13" i="6"/>
  <c r="H11" i="6"/>
  <c r="H16" i="6"/>
  <c r="I21" i="6"/>
  <c r="I26" i="6"/>
  <c r="I31" i="6"/>
  <c r="J36" i="6"/>
  <c r="J7" i="6"/>
  <c r="H10" i="6"/>
  <c r="H13" i="6"/>
  <c r="H24" i="6"/>
  <c r="H29" i="6"/>
  <c r="H34" i="6"/>
  <c r="I11" i="6"/>
  <c r="J21" i="6"/>
  <c r="J22" i="4"/>
  <c r="J20" i="4"/>
  <c r="H20" i="4"/>
  <c r="H14" i="4"/>
  <c r="E9" i="4"/>
  <c r="G9" i="4" s="1"/>
  <c r="I21" i="4"/>
  <c r="F8" i="4"/>
  <c r="H8" i="4" s="1"/>
  <c r="J21" i="4"/>
  <c r="E8" i="4"/>
  <c r="G8" i="4" s="1"/>
  <c r="I23" i="4"/>
  <c r="H5" i="4"/>
  <c r="G18" i="3"/>
  <c r="I19" i="3"/>
  <c r="J19" i="3"/>
  <c r="H18" i="3"/>
  <c r="H8" i="3"/>
  <c r="H19" i="3"/>
  <c r="G19" i="3"/>
  <c r="G5" i="3"/>
  <c r="F6" i="3"/>
  <c r="E7" i="3"/>
  <c r="G7" i="3" s="1"/>
  <c r="F11" i="3"/>
  <c r="I18" i="3"/>
  <c r="F5" i="3"/>
  <c r="H5" i="3" s="1"/>
  <c r="E6" i="3"/>
  <c r="G6" i="3" s="1"/>
  <c r="E11" i="3"/>
  <c r="G11" i="3" s="1"/>
  <c r="F7" i="3"/>
  <c r="H7" i="3" s="1"/>
  <c r="E12" i="3"/>
  <c r="G12" i="3" s="1"/>
  <c r="F12" i="3"/>
  <c r="H12" i="3" s="1"/>
  <c r="I20" i="3"/>
  <c r="F15" i="2"/>
  <c r="D6" i="2"/>
  <c r="D7" i="2"/>
  <c r="D5" i="2"/>
  <c r="D7" i="1"/>
  <c r="F15" i="1" a="1"/>
  <c r="F15" i="1" s="1"/>
  <c r="E6" i="1" l="1"/>
  <c r="H11" i="3"/>
  <c r="E8" i="2"/>
  <c r="H9" i="3"/>
  <c r="E7" i="1"/>
  <c r="E15" i="1"/>
  <c r="E5" i="2"/>
  <c r="E7" i="2"/>
  <c r="G9" i="3"/>
  <c r="E5" i="1"/>
  <c r="E8" i="1"/>
  <c r="J18" i="3"/>
  <c r="E6" i="2"/>
  <c r="E9" i="2"/>
  <c r="H10" i="3"/>
  <c r="F14" i="1"/>
  <c r="H6" i="3"/>
  <c r="H20" i="3"/>
  <c r="G20" i="3"/>
  <c r="H13" i="3"/>
  <c r="E15" i="2"/>
  <c r="G8" i="3"/>
  <c r="F14" i="2"/>
  <c r="L3" i="6"/>
  <c r="L26" i="6" s="1"/>
  <c r="M15" i="6"/>
  <c r="K3" i="6"/>
  <c r="K23" i="6" s="1"/>
  <c r="K7" i="6"/>
  <c r="K22" i="6"/>
  <c r="L11" i="6"/>
  <c r="L23" i="6"/>
  <c r="M3" i="6"/>
  <c r="M13" i="6" s="1"/>
  <c r="M7" i="6"/>
  <c r="M27" i="6"/>
  <c r="M21" i="6"/>
  <c r="M36" i="6"/>
  <c r="M28" i="6"/>
  <c r="L22" i="6"/>
  <c r="L27" i="6" l="1"/>
  <c r="L33" i="6"/>
  <c r="K10" i="6"/>
  <c r="M25" i="6"/>
  <c r="L31" i="6"/>
  <c r="M10" i="6"/>
  <c r="L36" i="6"/>
  <c r="K36" i="6"/>
  <c r="K31" i="6"/>
  <c r="K11" i="6"/>
  <c r="K26" i="6"/>
  <c r="K13" i="6"/>
  <c r="L16" i="6"/>
  <c r="L34" i="6"/>
  <c r="L24" i="6"/>
  <c r="L30" i="6"/>
  <c r="L17" i="6"/>
  <c r="L15" i="6"/>
  <c r="L32" i="6"/>
  <c r="L20" i="6"/>
  <c r="L19" i="6"/>
  <c r="L29" i="6"/>
  <c r="L9" i="6"/>
  <c r="L35" i="6"/>
  <c r="L18" i="6"/>
  <c r="L14" i="6"/>
  <c r="K28" i="6"/>
  <c r="K34" i="6"/>
  <c r="L25" i="6"/>
  <c r="M8" i="6"/>
  <c r="L12" i="6"/>
  <c r="L10" i="6"/>
  <c r="L28" i="6"/>
  <c r="K17" i="6"/>
  <c r="K35" i="6"/>
  <c r="K12" i="6"/>
  <c r="K33" i="6"/>
  <c r="K14" i="6"/>
  <c r="K9" i="6"/>
  <c r="K18" i="6"/>
  <c r="K32" i="6"/>
  <c r="K20" i="6"/>
  <c r="K30" i="6"/>
  <c r="K15" i="6"/>
  <c r="K19" i="6"/>
  <c r="K8" i="6"/>
  <c r="K25" i="6"/>
  <c r="K29" i="6"/>
  <c r="M18" i="6"/>
  <c r="M32" i="6"/>
  <c r="M19" i="6"/>
  <c r="M29" i="6"/>
  <c r="M34" i="6"/>
  <c r="M30" i="6"/>
  <c r="M14" i="6"/>
  <c r="M16" i="6"/>
  <c r="M35" i="6"/>
  <c r="M24" i="6"/>
  <c r="M12" i="6"/>
  <c r="M17" i="6"/>
  <c r="M31" i="6"/>
  <c r="M9" i="6"/>
  <c r="M11" i="6"/>
  <c r="M33" i="6"/>
  <c r="M20" i="6"/>
  <c r="M26" i="6"/>
  <c r="L7" i="6"/>
  <c r="M23" i="6"/>
  <c r="L21" i="6"/>
  <c r="K27" i="6"/>
  <c r="L8" i="6"/>
  <c r="M22" i="6"/>
  <c r="K21" i="6"/>
  <c r="L13" i="6"/>
  <c r="K24" i="6"/>
  <c r="K16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<sst xmlns="http://schemas.openxmlformats.org/spreadsheetml/2006/main" count="166" uniqueCount="94">
  <si>
    <t>Relative quantity</t>
    <phoneticPr fontId="2"/>
  </si>
  <si>
    <t>Rab7/averaged GAPDH</t>
    <phoneticPr fontId="2"/>
  </si>
  <si>
    <t xml:space="preserve"> Rab7/GAPDH fold change</t>
    <phoneticPr fontId="2"/>
  </si>
  <si>
    <t>GAPDH</t>
  </si>
  <si>
    <t>Rab7</t>
  </si>
  <si>
    <t>Control si-1</t>
    <phoneticPr fontId="2"/>
  </si>
  <si>
    <t>Control si-2</t>
  </si>
  <si>
    <t>Control si-3</t>
  </si>
  <si>
    <t>Rab7 si-1</t>
    <phoneticPr fontId="2"/>
  </si>
  <si>
    <t>Rab7 si-2</t>
  </si>
  <si>
    <t>Rab7 si-3</t>
  </si>
  <si>
    <t>Aaverage</t>
    <phoneticPr fontId="2"/>
  </si>
  <si>
    <t>SD</t>
    <phoneticPr fontId="2"/>
  </si>
  <si>
    <t>GAPDH</t>
    <phoneticPr fontId="6"/>
  </si>
  <si>
    <t>Rab7</t>
    <phoneticPr fontId="6"/>
  </si>
  <si>
    <t>Rab7/GAPDH</t>
    <phoneticPr fontId="2"/>
  </si>
  <si>
    <t>Rab7/GAPDH
 (Normalized)</t>
    <phoneticPr fontId="2"/>
  </si>
  <si>
    <t xml:space="preserve">Ctrl si </t>
    <phoneticPr fontId="2"/>
  </si>
  <si>
    <t>Rab7 si</t>
    <phoneticPr fontId="2"/>
  </si>
  <si>
    <t>Source data for Appendix  Fig. S3b</t>
    <phoneticPr fontId="2"/>
  </si>
  <si>
    <t>ALG2/averaged GAPDH</t>
    <phoneticPr fontId="2"/>
  </si>
  <si>
    <t>ALG2/GAPDH fold change</t>
    <phoneticPr fontId="2"/>
  </si>
  <si>
    <t>ALG2</t>
    <phoneticPr fontId="2"/>
  </si>
  <si>
    <t>ALG2 si-1</t>
    <phoneticPr fontId="2"/>
  </si>
  <si>
    <t>ALG2 si-2</t>
  </si>
  <si>
    <t>ALG2 si-3</t>
  </si>
  <si>
    <t>ALG2</t>
    <phoneticPr fontId="6"/>
  </si>
  <si>
    <t>ALG2/GAPDH</t>
    <phoneticPr fontId="2"/>
  </si>
  <si>
    <t>ALG2/GAPDH
 (Normalized)</t>
    <phoneticPr fontId="2"/>
  </si>
  <si>
    <t>ALG2 si</t>
    <phoneticPr fontId="2"/>
  </si>
  <si>
    <t>TMEM55B/averaged GAPDH</t>
    <phoneticPr fontId="2"/>
  </si>
  <si>
    <t>JIP4/averaged GAPDH</t>
    <phoneticPr fontId="2"/>
  </si>
  <si>
    <t>fold change</t>
    <phoneticPr fontId="2"/>
  </si>
  <si>
    <t>GAPDH</t>
    <phoneticPr fontId="2"/>
  </si>
  <si>
    <t>TMEM55B</t>
    <phoneticPr fontId="2"/>
  </si>
  <si>
    <t>JIP4</t>
    <phoneticPr fontId="2"/>
  </si>
  <si>
    <t>TMEM55B/GAPDH</t>
    <phoneticPr fontId="2"/>
  </si>
  <si>
    <t>JIP4/GAPDH</t>
    <phoneticPr fontId="2"/>
  </si>
  <si>
    <t>Control si -1</t>
    <phoneticPr fontId="2"/>
  </si>
  <si>
    <t>Control si -2</t>
  </si>
  <si>
    <t>Control si -3</t>
  </si>
  <si>
    <t>TMEM55Bsi-1</t>
    <phoneticPr fontId="2"/>
  </si>
  <si>
    <t>TMEM55Bsi-2</t>
  </si>
  <si>
    <t>TMEM55Bsi-3</t>
  </si>
  <si>
    <t>JIP4 si-1</t>
    <phoneticPr fontId="2"/>
  </si>
  <si>
    <t>JIP4 si-2</t>
  </si>
  <si>
    <t>JIP4 si-3</t>
  </si>
  <si>
    <t>SD for TMEM55B
/GAPDH</t>
    <phoneticPr fontId="2"/>
  </si>
  <si>
    <t>SD for JIP4/GAPDH</t>
    <phoneticPr fontId="2"/>
  </si>
  <si>
    <t>TMEM55B</t>
    <phoneticPr fontId="6"/>
  </si>
  <si>
    <t>TMEM55B/GAPDH
(Normalized)</t>
    <phoneticPr fontId="2"/>
  </si>
  <si>
    <t>JIP4/GAPDH
(Normalized)</t>
    <phoneticPr fontId="2"/>
  </si>
  <si>
    <t>Control si</t>
    <phoneticPr fontId="2"/>
  </si>
  <si>
    <t>TMEM55B si</t>
    <phoneticPr fontId="2"/>
  </si>
  <si>
    <t>JIP4 si</t>
    <phoneticPr fontId="2"/>
  </si>
  <si>
    <t>TMEM55A</t>
  </si>
  <si>
    <t>TMEM55B</t>
  </si>
  <si>
    <t>SD for TMEM55A
/GAPDH</t>
    <phoneticPr fontId="2"/>
  </si>
  <si>
    <t>SD for TMEM55B/GAPDH</t>
    <phoneticPr fontId="2"/>
  </si>
  <si>
    <t>TMEM55A/GAPDH
(Normalized)</t>
    <phoneticPr fontId="2"/>
  </si>
  <si>
    <t>TMEM55A si</t>
    <phoneticPr fontId="2"/>
  </si>
  <si>
    <t>ctrl si</t>
  </si>
  <si>
    <t>ALG2si</t>
  </si>
  <si>
    <t>fields</t>
    <phoneticPr fontId="2"/>
  </si>
  <si>
    <t>NT</t>
  </si>
  <si>
    <t>Acrolein</t>
  </si>
  <si>
    <r>
      <t>H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>O</t>
    </r>
    <r>
      <rPr>
        <vertAlign val="subscript"/>
        <sz val="12"/>
        <rFont val="Arial"/>
        <family val="2"/>
      </rPr>
      <t>2</t>
    </r>
  </si>
  <si>
    <t>Starvation</t>
  </si>
  <si>
    <t>TRPML1</t>
    <phoneticPr fontId="2"/>
  </si>
  <si>
    <t>NT average</t>
    <phoneticPr fontId="2"/>
  </si>
  <si>
    <t>Relative Expression</t>
    <phoneticPr fontId="2"/>
  </si>
  <si>
    <t>Relative expression (/GAPDH ave)</t>
    <phoneticPr fontId="2"/>
  </si>
  <si>
    <t>Relative expression (/NT/GAPDH)</t>
    <phoneticPr fontId="2"/>
  </si>
  <si>
    <t>GAPDH average</t>
    <phoneticPr fontId="2"/>
  </si>
  <si>
    <t>1.NT</t>
  </si>
  <si>
    <t>2.Acr 1.5hr</t>
  </si>
  <si>
    <t>3.Acr 2hr</t>
  </si>
  <si>
    <t>4.Acr 3hr</t>
  </si>
  <si>
    <t>5.H2O2 1.5hr</t>
  </si>
  <si>
    <t>6.H2O2 2hr</t>
  </si>
  <si>
    <t>7.H2O2 3hr</t>
  </si>
  <si>
    <t>8.Stv 1.5hr</t>
  </si>
  <si>
    <t>9.Stv 2hr</t>
  </si>
  <si>
    <t>10. Stv 3hr</t>
  </si>
  <si>
    <t>Source data for Apendix Fig S3c</t>
    <phoneticPr fontId="2"/>
  </si>
  <si>
    <t>Source data for Appendix Fig S3d</t>
    <phoneticPr fontId="2"/>
  </si>
  <si>
    <t>Source data for Appendix Fig S3e</t>
    <phoneticPr fontId="2"/>
  </si>
  <si>
    <t>Source data for Appendix Fig S6c</t>
    <phoneticPr fontId="2"/>
  </si>
  <si>
    <t>Source data for Appendix Fig S7a</t>
    <phoneticPr fontId="2"/>
  </si>
  <si>
    <t>4.TMEM55A si+TMEM55B si</t>
    <phoneticPr fontId="2"/>
  </si>
  <si>
    <t>1.Ctrl si</t>
    <phoneticPr fontId="2"/>
  </si>
  <si>
    <t>2.TMEM55A si</t>
    <phoneticPr fontId="2"/>
  </si>
  <si>
    <t>3.TMEM55B si</t>
    <phoneticPr fontId="2"/>
  </si>
  <si>
    <t>TMEM55A si+TMEM55B si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</si>
</sst>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000"/>
    <numFmt numFmtId="178" formatCode="#,##0.000"/>
  </numFmts>
  <fonts count="12">
    <font>
      <sz val="12"/>
      <color theme="1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rgb="FF000000"/>
      <name val="Yu Gothic"/>
      <family val="3"/>
      <charset val="128"/>
    </font>
    <font>
      <sz val="10"/>
      <name val="Arial"/>
      <family val="2"/>
    </font>
    <font>
      <sz val="6"/>
      <name val="Tsukushi A Round Gothic Bold"/>
      <family val="3"/>
      <charset val="128"/>
    </font>
    <font>
      <sz val="10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0"/>
      <color theme="1"/>
      <name val="游ゴシック"/>
      <family val="2"/>
      <charset val="128"/>
      <scheme val="minor"/>
    </font>
    <font>
      <sz val="12"/>
      <name val="Arial"/>
      <family val="2"/>
    </font>
    <font>
      <vertAlign val="subscript"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 applyAlignment="1"/>
    <xf numFmtId="176" fontId="3" fillId="0" borderId="1" xfId="0" applyNumberFormat="1" applyFont="1" applyBorder="1">
      <alignment vertical="center"/>
    </xf>
    <xf numFmtId="0" fontId="4" fillId="0" borderId="0" xfId="0" applyFont="1" applyAlignment="1"/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1" xfId="0" applyFont="1" applyBorder="1" applyAlignment="1"/>
    <xf numFmtId="2" fontId="3" fillId="0" borderId="1" xfId="0" applyNumberFormat="1" applyFont="1" applyBorder="1" applyAlignment="1"/>
    <xf numFmtId="2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1" xfId="0" applyBorder="1">
      <alignment vertical="center"/>
    </xf>
    <xf numFmtId="0" fontId="10" fillId="4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176" fontId="10" fillId="0" borderId="1" xfId="0" applyNumberFormat="1" applyFont="1" applyBorder="1" applyAlignment="1"/>
    <xf numFmtId="0" fontId="0" fillId="0" borderId="1" xfId="0" applyBorder="1" applyAlignment="1">
      <alignment horizontal="right" vertical="center"/>
    </xf>
    <xf numFmtId="2" fontId="0" fillId="0" borderId="1" xfId="0" applyNumberFormat="1" applyBorder="1">
      <alignment vertical="center"/>
    </xf>
    <xf numFmtId="0" fontId="0" fillId="0" borderId="0" xfId="0" applyAlignment="1">
      <alignment horizontal="right" vertical="center"/>
    </xf>
    <xf numFmtId="2" fontId="0" fillId="0" borderId="0" xfId="0" applyNumberFormat="1">
      <alignment vertical="center"/>
    </xf>
    <xf numFmtId="0" fontId="8" fillId="2" borderId="1" xfId="0" applyFont="1" applyFill="1" applyBorder="1">
      <alignment vertical="center"/>
    </xf>
    <xf numFmtId="0" fontId="8" fillId="0" borderId="1" xfId="0" applyFont="1" applyBorder="1">
      <alignment vertical="center"/>
    </xf>
    <xf numFmtId="178" fontId="0" fillId="0" borderId="1" xfId="0" applyNumberFormat="1" applyBorder="1" applyAlignment="1"/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176" fontId="0" fillId="6" borderId="1" xfId="0" applyNumberFormat="1" applyFill="1" applyBorder="1">
      <alignment vertical="center"/>
    </xf>
    <xf numFmtId="176" fontId="0" fillId="7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6" fontId="0" fillId="8" borderId="1" xfId="0" applyNumberFormat="1" applyFill="1" applyBorder="1">
      <alignment vertical="center"/>
    </xf>
    <xf numFmtId="176" fontId="0" fillId="4" borderId="1" xfId="0" applyNumberFormat="1" applyFill="1" applyBorder="1">
      <alignment vertical="center"/>
    </xf>
    <xf numFmtId="176" fontId="0" fillId="9" borderId="1" xfId="0" applyNumberFormat="1" applyFill="1" applyBorder="1">
      <alignment vertical="center"/>
    </xf>
    <xf numFmtId="176" fontId="0" fillId="5" borderId="1" xfId="0" applyNumberFormat="1" applyFill="1" applyBorder="1">
      <alignment vertical="center"/>
    </xf>
    <xf numFmtId="176" fontId="0" fillId="10" borderId="1" xfId="0" applyNumberFormat="1" applyFill="1" applyBorder="1">
      <alignment vertical="center"/>
    </xf>
    <xf numFmtId="176" fontId="0" fillId="11" borderId="1" xfId="0" applyNumberFormat="1" applyFill="1" applyBorder="1">
      <alignment vertical="center"/>
    </xf>
    <xf numFmtId="176" fontId="0" fillId="12" borderId="1" xfId="0" applyNumberForma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4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90502-2FA0-1E4E-ACD6-D9340E16A642}">
  <dimension ref="A1:F19"/>
  <sheetViews>
    <sheetView workbookViewId="0">
      <selection activeCell="B29" sqref="B29"/>
    </sheetView>
  </sheetViews>
  <sheetFormatPr baseColWidth="10" defaultRowHeight="20"/>
  <sheetData>
    <row r="1" spans="1:6">
      <c r="A1" s="1" t="s">
        <v>19</v>
      </c>
      <c r="B1" s="2"/>
      <c r="C1" s="2"/>
      <c r="D1" s="2"/>
      <c r="E1" s="2"/>
      <c r="F1" s="2"/>
    </row>
    <row r="2" spans="1:6">
      <c r="A2" s="1"/>
      <c r="B2" s="2"/>
      <c r="C2" s="2"/>
      <c r="D2" s="2"/>
      <c r="E2" s="2"/>
      <c r="F2" s="2"/>
    </row>
    <row r="3" spans="1:6">
      <c r="A3" s="3"/>
      <c r="B3" s="50" t="s">
        <v>0</v>
      </c>
      <c r="C3" s="50"/>
      <c r="D3" s="51" t="s">
        <v>1</v>
      </c>
      <c r="E3" s="52" t="s">
        <v>2</v>
      </c>
      <c r="F3" s="2"/>
    </row>
    <row r="4" spans="1:6">
      <c r="A4" s="4"/>
      <c r="B4" s="4" t="s">
        <v>3</v>
      </c>
      <c r="C4" s="4" t="s">
        <v>4</v>
      </c>
      <c r="D4" s="51"/>
      <c r="E4" s="52"/>
      <c r="F4" s="2"/>
    </row>
    <row r="5" spans="1:6">
      <c r="A5" s="4" t="s">
        <v>5</v>
      </c>
      <c r="B5" s="4">
        <v>13.3614</v>
      </c>
      <c r="C5" s="4">
        <v>14.154</v>
      </c>
      <c r="D5" s="5">
        <f>C5/$B$14</f>
        <v>1.0539510131948648</v>
      </c>
      <c r="E5" s="6">
        <f t="shared" ref="E5:E10" si="0">D5/$D$14</f>
        <v>0.99383737504476255</v>
      </c>
      <c r="F5" s="2"/>
    </row>
    <row r="6" spans="1:6">
      <c r="A6" s="4" t="s">
        <v>6</v>
      </c>
      <c r="B6" s="4">
        <v>13.082000000000001</v>
      </c>
      <c r="C6" s="4">
        <v>14.662000000000001</v>
      </c>
      <c r="D6" s="5">
        <f>C6/$B$14</f>
        <v>1.0917782786112131</v>
      </c>
      <c r="E6" s="6">
        <f t="shared" si="0"/>
        <v>1.0295071070302608</v>
      </c>
      <c r="F6" s="2"/>
    </row>
    <row r="7" spans="1:6">
      <c r="A7" s="4" t="s">
        <v>7</v>
      </c>
      <c r="B7" s="4">
        <v>13.845000000000001</v>
      </c>
      <c r="C7" s="4">
        <v>13.9093</v>
      </c>
      <c r="D7" s="5">
        <f>C7/$B$14</f>
        <v>1.0357298875110452</v>
      </c>
      <c r="E7" s="6">
        <f t="shared" si="0"/>
        <v>0.9766555179249764</v>
      </c>
      <c r="F7" s="2"/>
    </row>
    <row r="8" spans="1:6">
      <c r="A8" s="4" t="s">
        <v>8</v>
      </c>
      <c r="B8" s="4">
        <v>13.0085</v>
      </c>
      <c r="C8" s="4">
        <v>1.8376600000000001</v>
      </c>
      <c r="D8" s="5">
        <f>C8/$B$15</f>
        <v>0.1421677239671979</v>
      </c>
      <c r="E8" s="6">
        <f t="shared" si="0"/>
        <v>0.1340589798147715</v>
      </c>
      <c r="F8" s="2"/>
    </row>
    <row r="9" spans="1:6">
      <c r="A9" s="4" t="s">
        <v>9</v>
      </c>
      <c r="B9" s="4">
        <v>13.039</v>
      </c>
      <c r="C9" s="4">
        <v>1.9496199999999999</v>
      </c>
      <c r="D9" s="5">
        <f>C9/$B$15</f>
        <v>0.15082933622156891</v>
      </c>
      <c r="E9" s="6">
        <f t="shared" si="0"/>
        <v>0.14222656434077835</v>
      </c>
      <c r="F9" s="2"/>
    </row>
    <row r="10" spans="1:6">
      <c r="A10" s="4" t="s">
        <v>10</v>
      </c>
      <c r="B10" s="4">
        <v>12.730499999999999</v>
      </c>
      <c r="C10" s="4">
        <v>1.96306</v>
      </c>
      <c r="D10" s="5">
        <f>C10/$B$15</f>
        <v>0.15186910103667028</v>
      </c>
      <c r="E10" s="6">
        <f t="shared" si="0"/>
        <v>0.14320702464829474</v>
      </c>
      <c r="F10" s="2"/>
    </row>
    <row r="11" spans="1:6">
      <c r="A11" s="7"/>
      <c r="B11" s="7"/>
      <c r="C11" s="7"/>
      <c r="D11" s="7"/>
      <c r="E11" s="2"/>
      <c r="F11" s="2"/>
    </row>
    <row r="12" spans="1:6">
      <c r="A12" s="3"/>
      <c r="B12" s="53" t="s">
        <v>11</v>
      </c>
      <c r="C12" s="53"/>
      <c r="D12" s="53"/>
      <c r="E12" s="53"/>
      <c r="F12" s="54" t="s">
        <v>12</v>
      </c>
    </row>
    <row r="13" spans="1:6" ht="36">
      <c r="A13" s="8"/>
      <c r="B13" s="9" t="s">
        <v>13</v>
      </c>
      <c r="C13" s="9" t="s">
        <v>14</v>
      </c>
      <c r="D13" s="10" t="s">
        <v>15</v>
      </c>
      <c r="E13" s="11" t="s">
        <v>16</v>
      </c>
      <c r="F13" s="54"/>
    </row>
    <row r="14" spans="1:6">
      <c r="A14" s="12" t="s">
        <v>17</v>
      </c>
      <c r="B14" s="13">
        <f>AVERAGE(B5:B7)</f>
        <v>13.429466666666668</v>
      </c>
      <c r="C14" s="13">
        <f>AVERAGE(C5:C7)</f>
        <v>14.241766666666669</v>
      </c>
      <c r="D14" s="14">
        <f>C14/B14</f>
        <v>1.0604863931057078</v>
      </c>
      <c r="E14" s="6">
        <f>D14/D$14</f>
        <v>1</v>
      </c>
      <c r="F14" s="15">
        <f>STDEV(C5:C7)/B14/D14</f>
        <v>2.6959341191739764E-2</v>
      </c>
    </row>
    <row r="15" spans="1:6">
      <c r="A15" s="4" t="s">
        <v>18</v>
      </c>
      <c r="B15" s="13">
        <f>AVERAGE(B8:B10)</f>
        <v>12.926</v>
      </c>
      <c r="C15" s="13">
        <f>AVERAGE(C8:C10)</f>
        <v>1.9167799999999999</v>
      </c>
      <c r="D15" s="14">
        <f>C15/B15</f>
        <v>0.14828872040847901</v>
      </c>
      <c r="E15" s="6">
        <f>D15/D$14</f>
        <v>0.13983085626794817</v>
      </c>
      <c r="F15" s="15" cm="1">
        <f t="array" ref="F15">STDEV(C8:C10/B15/D14)</f>
        <v>5.02257343865727E-3</v>
      </c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</sheetData>
  <mergeCells count="5">
    <mergeCell ref="B3:C3"/>
    <mergeCell ref="D3:D4"/>
    <mergeCell ref="E3:E4"/>
    <mergeCell ref="B12:E12"/>
    <mergeCell ref="F12:F1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2A0C0-8147-9443-8B5B-03E299E08BFD}">
  <dimension ref="A1:G16"/>
  <sheetViews>
    <sheetView workbookViewId="0">
      <selection activeCell="D22" sqref="D22"/>
    </sheetView>
  </sheetViews>
  <sheetFormatPr baseColWidth="10" defaultRowHeight="20"/>
  <sheetData>
    <row r="1" spans="1:7">
      <c r="A1" s="1" t="s">
        <v>84</v>
      </c>
    </row>
    <row r="2" spans="1:7">
      <c r="A2" s="1"/>
    </row>
    <row r="3" spans="1:7">
      <c r="A3" s="3"/>
      <c r="B3" s="50" t="s">
        <v>0</v>
      </c>
      <c r="C3" s="50"/>
      <c r="D3" s="51" t="s">
        <v>20</v>
      </c>
      <c r="E3" s="52" t="s">
        <v>21</v>
      </c>
      <c r="F3" s="2"/>
      <c r="G3" s="2"/>
    </row>
    <row r="4" spans="1:7">
      <c r="A4" s="3"/>
      <c r="B4" s="4" t="s">
        <v>3</v>
      </c>
      <c r="C4" s="4" t="s">
        <v>22</v>
      </c>
      <c r="D4" s="51"/>
      <c r="E4" s="52"/>
      <c r="F4" s="2"/>
      <c r="G4" s="2"/>
    </row>
    <row r="5" spans="1:7">
      <c r="A5" s="3" t="s">
        <v>5</v>
      </c>
      <c r="B5" s="3">
        <v>13.395300000000001</v>
      </c>
      <c r="C5" s="3">
        <v>12.805400000000001</v>
      </c>
      <c r="D5" s="5">
        <f>C5/$B$14</f>
        <v>0.92273658572907469</v>
      </c>
      <c r="E5" s="6">
        <f>D5/$D$14</f>
        <v>0.93977000022016566</v>
      </c>
      <c r="F5" s="2"/>
      <c r="G5" s="2"/>
    </row>
    <row r="6" spans="1:7">
      <c r="A6" s="3" t="s">
        <v>6</v>
      </c>
      <c r="B6" s="3">
        <v>13.9909</v>
      </c>
      <c r="C6" s="3">
        <v>13.6313</v>
      </c>
      <c r="D6" s="5">
        <f t="shared" ref="D6:D7" si="0">C6/$B$14</f>
        <v>0.98224961508806719</v>
      </c>
      <c r="E6" s="6">
        <f>D6/$D$14</f>
        <v>1.0003816205664129</v>
      </c>
      <c r="F6" s="2"/>
      <c r="G6" s="2"/>
    </row>
    <row r="7" spans="1:7">
      <c r="A7" s="3" t="s">
        <v>7</v>
      </c>
      <c r="B7" s="3">
        <v>14.246700000000001</v>
      </c>
      <c r="C7" s="3">
        <v>14.441599999999999</v>
      </c>
      <c r="D7" s="5">
        <f t="shared" si="0"/>
        <v>1.0406385334675219</v>
      </c>
      <c r="E7" s="6">
        <f t="shared" ref="E7:E10" si="1">D7/$D$14</f>
        <v>1.0598483792134212</v>
      </c>
      <c r="F7" s="2"/>
      <c r="G7" s="2"/>
    </row>
    <row r="8" spans="1:7">
      <c r="A8" s="3" t="s">
        <v>23</v>
      </c>
      <c r="B8" s="3">
        <v>12.988200000000001</v>
      </c>
      <c r="C8" s="3">
        <v>1.6460300000000001</v>
      </c>
      <c r="D8" s="5">
        <f>C8/$B$15</f>
        <v>0.12700881432308211</v>
      </c>
      <c r="E8" s="6">
        <f t="shared" si="1"/>
        <v>0.12935335534578116</v>
      </c>
      <c r="F8" s="2"/>
      <c r="G8" s="2"/>
    </row>
    <row r="9" spans="1:7">
      <c r="A9" s="3" t="s">
        <v>24</v>
      </c>
      <c r="B9" s="3">
        <v>13.1394</v>
      </c>
      <c r="C9" s="3">
        <v>1.45888</v>
      </c>
      <c r="D9" s="5">
        <f t="shared" ref="D9:D10" si="2">C9/$B$15</f>
        <v>0.11256819076180752</v>
      </c>
      <c r="E9" s="6">
        <f t="shared" si="1"/>
        <v>0.11464616261359344</v>
      </c>
      <c r="F9" s="2"/>
      <c r="G9" s="2"/>
    </row>
    <row r="10" spans="1:7">
      <c r="A10" s="3" t="s">
        <v>25</v>
      </c>
      <c r="B10" s="3">
        <v>12.7523</v>
      </c>
      <c r="C10" s="3">
        <v>1.47557</v>
      </c>
      <c r="D10" s="5">
        <f t="shared" si="2"/>
        <v>0.11385600271605638</v>
      </c>
      <c r="E10" s="6">
        <f t="shared" si="1"/>
        <v>0.11595774715380297</v>
      </c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3"/>
      <c r="B12" s="53" t="s">
        <v>11</v>
      </c>
      <c r="C12" s="53"/>
      <c r="D12" s="53"/>
      <c r="E12" s="53"/>
      <c r="F12" s="54" t="s">
        <v>12</v>
      </c>
      <c r="G12" s="2"/>
    </row>
    <row r="13" spans="1:7" ht="36">
      <c r="A13" s="8"/>
      <c r="B13" s="9" t="s">
        <v>13</v>
      </c>
      <c r="C13" s="9" t="s">
        <v>26</v>
      </c>
      <c r="D13" s="16" t="s">
        <v>27</v>
      </c>
      <c r="E13" s="11" t="s">
        <v>28</v>
      </c>
      <c r="F13" s="54"/>
      <c r="G13" s="2"/>
    </row>
    <row r="14" spans="1:7">
      <c r="A14" s="12" t="s">
        <v>17</v>
      </c>
      <c r="B14" s="13">
        <f>AVERAGE(B5:B7)</f>
        <v>13.877633333333335</v>
      </c>
      <c r="C14" s="13">
        <f>AVERAGE(C5:C7)</f>
        <v>13.626100000000001</v>
      </c>
      <c r="D14" s="14">
        <f>C14/B14</f>
        <v>0.98187491142822136</v>
      </c>
      <c r="E14" s="6">
        <f>D14/$D$14</f>
        <v>1</v>
      </c>
      <c r="F14" s="15">
        <f>STDEV(C5:C7)/B14/D14</f>
        <v>6.0040099109715896E-2</v>
      </c>
      <c r="G14" s="2"/>
    </row>
    <row r="15" spans="1:7">
      <c r="A15" s="4" t="s">
        <v>29</v>
      </c>
      <c r="B15" s="13">
        <f>AVERAGE(B8:B10)</f>
        <v>12.959966666666666</v>
      </c>
      <c r="C15" s="13">
        <f>AVERAGE(C8:C10)</f>
        <v>1.5268266666666668</v>
      </c>
      <c r="D15" s="14">
        <f>C15/B15</f>
        <v>0.11781100260031534</v>
      </c>
      <c r="E15" s="6">
        <f>D15/$D$14</f>
        <v>0.11998575503772585</v>
      </c>
      <c r="F15" s="15">
        <f>STDEV(C8:C10)/B15/D14</f>
        <v>8.1390426433418789E-3</v>
      </c>
      <c r="G15" s="2"/>
    </row>
    <row r="16" spans="1:7">
      <c r="A16" s="2"/>
      <c r="B16" s="2"/>
      <c r="C16" s="2"/>
      <c r="D16" s="2"/>
      <c r="E16" s="2"/>
      <c r="F16" s="2"/>
      <c r="G16" s="2"/>
    </row>
  </sheetData>
  <mergeCells count="5">
    <mergeCell ref="B3:C3"/>
    <mergeCell ref="D3:D4"/>
    <mergeCell ref="E3:E4"/>
    <mergeCell ref="B12:E12"/>
    <mergeCell ref="F12:F13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485FF-9E8C-694C-B0DE-1A057345B035}">
  <dimension ref="A1:J23"/>
  <sheetViews>
    <sheetView workbookViewId="0">
      <selection activeCell="D28" sqref="D28"/>
    </sheetView>
  </sheetViews>
  <sheetFormatPr baseColWidth="10" defaultRowHeight="20"/>
  <sheetData>
    <row r="1" spans="1:10">
      <c r="A1" s="17" t="s">
        <v>85</v>
      </c>
    </row>
    <row r="3" spans="1:10">
      <c r="A3" s="3"/>
      <c r="B3" s="50" t="s">
        <v>0</v>
      </c>
      <c r="C3" s="50"/>
      <c r="D3" s="50"/>
      <c r="E3" s="51" t="s">
        <v>30</v>
      </c>
      <c r="F3" s="51" t="s">
        <v>31</v>
      </c>
      <c r="G3" s="56" t="s">
        <v>32</v>
      </c>
      <c r="H3" s="56"/>
      <c r="I3" s="2"/>
      <c r="J3" s="2"/>
    </row>
    <row r="4" spans="1:10">
      <c r="A4" s="3"/>
      <c r="B4" s="18" t="s">
        <v>33</v>
      </c>
      <c r="C4" s="18" t="s">
        <v>34</v>
      </c>
      <c r="D4" s="18" t="s">
        <v>35</v>
      </c>
      <c r="E4" s="51"/>
      <c r="F4" s="51"/>
      <c r="G4" s="19" t="s">
        <v>36</v>
      </c>
      <c r="H4" s="19" t="s">
        <v>37</v>
      </c>
      <c r="I4" s="1"/>
      <c r="J4" s="2"/>
    </row>
    <row r="5" spans="1:10">
      <c r="A5" s="12" t="s">
        <v>38</v>
      </c>
      <c r="B5" s="3">
        <v>11.8514</v>
      </c>
      <c r="C5" s="3">
        <v>15.161</v>
      </c>
      <c r="D5" s="3">
        <v>13.632899999999999</v>
      </c>
      <c r="E5" s="6">
        <f>C5/B$18</f>
        <v>1.0664969013133367</v>
      </c>
      <c r="F5" s="6">
        <f>D5/B$18</f>
        <v>0.9590030740659975</v>
      </c>
      <c r="G5" s="6">
        <f>E5/$E$18</f>
        <v>1.0521482256001222</v>
      </c>
      <c r="H5" s="6">
        <f>F5/$F$18</f>
        <v>1.1754695560952475</v>
      </c>
      <c r="I5" s="2"/>
      <c r="J5" s="2"/>
    </row>
    <row r="6" spans="1:10">
      <c r="A6" s="12" t="s">
        <v>39</v>
      </c>
      <c r="B6" s="3">
        <v>12.4694</v>
      </c>
      <c r="C6" s="3">
        <v>15.6067</v>
      </c>
      <c r="D6" s="3">
        <v>10.3909</v>
      </c>
      <c r="E6" s="6">
        <f t="shared" ref="E6:E7" si="0">C6/B$18</f>
        <v>1.097849560696976</v>
      </c>
      <c r="F6" s="6">
        <f t="shared" ref="F6:F7" si="1">D6/B$18</f>
        <v>0.73094536322516668</v>
      </c>
      <c r="G6" s="6">
        <f t="shared" ref="G6:G13" si="2">E6/$E$18</f>
        <v>1.0830790655282256</v>
      </c>
      <c r="H6" s="6">
        <f t="shared" ref="H6:H13" si="3">F6/$F$18</f>
        <v>0.89593458548292071</v>
      </c>
      <c r="I6" s="2"/>
    </row>
    <row r="7" spans="1:10">
      <c r="A7" s="12" t="s">
        <v>40</v>
      </c>
      <c r="B7" s="3">
        <v>18.3263</v>
      </c>
      <c r="C7" s="3">
        <v>12.461</v>
      </c>
      <c r="D7" s="3">
        <v>10.7697</v>
      </c>
      <c r="E7" s="6">
        <f t="shared" si="0"/>
        <v>0.87656605021208955</v>
      </c>
      <c r="F7" s="6">
        <f t="shared" si="1"/>
        <v>0.75759195818707492</v>
      </c>
      <c r="G7" s="6">
        <f t="shared" si="2"/>
        <v>0.86477270887165258</v>
      </c>
      <c r="H7" s="6">
        <f t="shared" si="3"/>
        <v>0.92859585842183157</v>
      </c>
      <c r="I7" s="2"/>
    </row>
    <row r="8" spans="1:10">
      <c r="A8" s="3" t="s">
        <v>41</v>
      </c>
      <c r="B8" s="3">
        <v>14.616899999999999</v>
      </c>
      <c r="C8" s="3">
        <v>4.2055499999999997</v>
      </c>
      <c r="D8" s="3">
        <v>14.07</v>
      </c>
      <c r="E8" s="6">
        <f>C8/B$19</f>
        <v>0.29755337690117989</v>
      </c>
      <c r="F8" s="6">
        <f>D8/B$19</f>
        <v>0.99548834587618784</v>
      </c>
      <c r="G8" s="6">
        <f t="shared" si="2"/>
        <v>0.29355008640191149</v>
      </c>
      <c r="H8" s="6">
        <f t="shared" si="3"/>
        <v>1.2201902951820416</v>
      </c>
      <c r="I8" s="2"/>
      <c r="J8" s="2"/>
    </row>
    <row r="9" spans="1:10">
      <c r="A9" s="3" t="s">
        <v>42</v>
      </c>
      <c r="B9" s="3">
        <v>14.0642</v>
      </c>
      <c r="C9" s="3">
        <v>4.6570200000000002</v>
      </c>
      <c r="D9" s="3">
        <v>15.147</v>
      </c>
      <c r="E9" s="6">
        <f t="shared" ref="E9:E10" si="4">C9/B$19</f>
        <v>0.32949602960286595</v>
      </c>
      <c r="F9" s="6">
        <f t="shared" ref="F9:F10" si="5">D9/B$19</f>
        <v>1.0716888397289706</v>
      </c>
      <c r="G9" s="6">
        <f t="shared" si="2"/>
        <v>0.32506298186335436</v>
      </c>
      <c r="H9" s="6">
        <f t="shared" si="3"/>
        <v>1.3135907889923513</v>
      </c>
      <c r="I9" s="2"/>
      <c r="J9" s="2"/>
    </row>
    <row r="10" spans="1:10">
      <c r="A10" s="3" t="s">
        <v>43</v>
      </c>
      <c r="B10" s="3">
        <v>13.7202</v>
      </c>
      <c r="C10" s="3">
        <v>5.06717</v>
      </c>
      <c r="D10" s="3">
        <v>14.2845</v>
      </c>
      <c r="E10" s="6">
        <f t="shared" si="4"/>
        <v>0.35851518703435981</v>
      </c>
      <c r="F10" s="6">
        <f t="shared" si="5"/>
        <v>1.0106647673538312</v>
      </c>
      <c r="G10" s="6">
        <f t="shared" si="2"/>
        <v>0.35369171483234629</v>
      </c>
      <c r="H10" s="6">
        <f t="shared" si="3"/>
        <v>1.2387923433921728</v>
      </c>
      <c r="I10" s="2"/>
      <c r="J10" s="2"/>
    </row>
    <row r="11" spans="1:10">
      <c r="A11" s="3" t="s">
        <v>44</v>
      </c>
      <c r="B11" s="3">
        <v>18.167300000000001</v>
      </c>
      <c r="C11" s="3">
        <v>15.0097</v>
      </c>
      <c r="D11" s="3">
        <v>2.6736599999999999</v>
      </c>
      <c r="E11" s="6">
        <f>C11/B$20</f>
        <v>0.95334184435001867</v>
      </c>
      <c r="F11" s="6">
        <f>D11/B$20</f>
        <v>0.16981764829176271</v>
      </c>
      <c r="G11" s="6">
        <f t="shared" si="2"/>
        <v>0.9405155595745347</v>
      </c>
      <c r="H11" s="6">
        <f t="shared" si="3"/>
        <v>0.20814894243073082</v>
      </c>
      <c r="I11" s="2"/>
      <c r="J11" s="2"/>
    </row>
    <row r="12" spans="1:10">
      <c r="A12" s="3" t="s">
        <v>45</v>
      </c>
      <c r="B12" s="3">
        <v>13.0649</v>
      </c>
      <c r="C12" s="3">
        <v>19.9848</v>
      </c>
      <c r="D12" s="3">
        <v>2.5057800000000001</v>
      </c>
      <c r="E12" s="6">
        <f t="shared" ref="E12:E13" si="6">C12/B$20</f>
        <v>1.2693355690630894</v>
      </c>
      <c r="F12" s="6">
        <f t="shared" ref="F12:F13" si="7">D12/B$20</f>
        <v>0.15915474171604962</v>
      </c>
      <c r="G12" s="6">
        <f t="shared" si="2"/>
        <v>1.2522578968923537</v>
      </c>
      <c r="H12" s="6">
        <f t="shared" si="3"/>
        <v>0.19507920115649585</v>
      </c>
      <c r="I12" s="2"/>
    </row>
    <row r="13" spans="1:10">
      <c r="A13" s="3" t="s">
        <v>46</v>
      </c>
      <c r="B13" s="3">
        <v>16.000699999999998</v>
      </c>
      <c r="C13" s="3">
        <v>12.2813</v>
      </c>
      <c r="D13" s="3">
        <v>3.1027999999999998</v>
      </c>
      <c r="E13" s="6">
        <f t="shared" si="6"/>
        <v>0.7800473822272187</v>
      </c>
      <c r="F13" s="6">
        <f t="shared" si="7"/>
        <v>0.19707449680201722</v>
      </c>
      <c r="G13" s="6">
        <f t="shared" si="2"/>
        <v>0.76955260543533399</v>
      </c>
      <c r="H13" s="6">
        <f t="shared" si="3"/>
        <v>0.24155821554501003</v>
      </c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3"/>
      <c r="B16" s="54" t="s">
        <v>11</v>
      </c>
      <c r="C16" s="54"/>
      <c r="D16" s="54"/>
      <c r="E16" s="54"/>
      <c r="F16" s="54"/>
      <c r="G16" s="54"/>
      <c r="H16" s="54"/>
      <c r="I16" s="55" t="s">
        <v>47</v>
      </c>
      <c r="J16" s="55" t="s">
        <v>48</v>
      </c>
    </row>
    <row r="17" spans="1:10" ht="54">
      <c r="A17" s="3"/>
      <c r="B17" s="20" t="s">
        <v>13</v>
      </c>
      <c r="C17" s="20" t="s">
        <v>49</v>
      </c>
      <c r="D17" s="21" t="s">
        <v>35</v>
      </c>
      <c r="E17" s="21" t="s">
        <v>36</v>
      </c>
      <c r="F17" s="22" t="s">
        <v>37</v>
      </c>
      <c r="G17" s="23" t="s">
        <v>50</v>
      </c>
      <c r="H17" s="24" t="s">
        <v>51</v>
      </c>
      <c r="I17" s="55"/>
      <c r="J17" s="55"/>
    </row>
    <row r="18" spans="1:10">
      <c r="A18" s="12" t="s">
        <v>52</v>
      </c>
      <c r="B18" s="14">
        <f>AVERAGE(B5:B7)</f>
        <v>14.215699999999998</v>
      </c>
      <c r="C18" s="14">
        <f t="shared" ref="C18" si="8">AVERAGE(C5:C7)</f>
        <v>14.409566666666665</v>
      </c>
      <c r="D18" s="14">
        <f>AVERAGE(D5:D7)</f>
        <v>11.597833333333334</v>
      </c>
      <c r="E18" s="14">
        <f>C18/B18</f>
        <v>1.0136375040741339</v>
      </c>
      <c r="F18" s="14">
        <f>D18/B18</f>
        <v>0.81584679849274644</v>
      </c>
      <c r="G18" s="14">
        <f>E18/E$18</f>
        <v>1</v>
      </c>
      <c r="H18" s="14">
        <f>F18/F$18</f>
        <v>1</v>
      </c>
      <c r="I18" s="6">
        <f>STDEV(C5:C7)/B18/E18</f>
        <v>0.1181270266031345</v>
      </c>
      <c r="J18" s="6">
        <f>STDEV(D5:D7)/B18/F$18</f>
        <v>0.1528360674863587</v>
      </c>
    </row>
    <row r="19" spans="1:10">
      <c r="A19" s="3" t="s">
        <v>53</v>
      </c>
      <c r="B19" s="14">
        <f>AVERAGE(B8:B10)</f>
        <v>14.133766666666666</v>
      </c>
      <c r="C19" s="14">
        <f t="shared" ref="C19:D19" si="9">AVERAGE(C8:C10)</f>
        <v>4.6432466666666663</v>
      </c>
      <c r="D19" s="14">
        <f t="shared" si="9"/>
        <v>14.500500000000001</v>
      </c>
      <c r="E19" s="14">
        <f t="shared" ref="E19:E20" si="10">C19/B19</f>
        <v>0.32852153117946853</v>
      </c>
      <c r="F19" s="14">
        <f t="shared" ref="F19:F20" si="11">D19/B19</f>
        <v>1.0259473176529965</v>
      </c>
      <c r="G19" s="14">
        <f t="shared" ref="G19:H20" si="12">E19/E$18</f>
        <v>0.32410159436587066</v>
      </c>
      <c r="H19" s="14">
        <f t="shared" si="12"/>
        <v>1.2575244758555217</v>
      </c>
      <c r="I19" s="6">
        <f>STDEV(C8:C10)/B19/E18</f>
        <v>3.0082338123994943E-2</v>
      </c>
      <c r="J19" s="6">
        <f t="shared" ref="J19:J20" si="13">STDEV(D6:D8)/B19/F$18</f>
        <v>0.17549770311359783</v>
      </c>
    </row>
    <row r="20" spans="1:10">
      <c r="A20" s="3" t="s">
        <v>54</v>
      </c>
      <c r="B20" s="14">
        <f>AVERAGE(B11:B13)</f>
        <v>15.744300000000001</v>
      </c>
      <c r="C20" s="14">
        <f t="shared" ref="C20:D20" si="14">AVERAGE(C11:C13)</f>
        <v>15.758600000000001</v>
      </c>
      <c r="D20" s="14">
        <f t="shared" si="14"/>
        <v>2.7607466666666665</v>
      </c>
      <c r="E20" s="14">
        <f t="shared" si="10"/>
        <v>1.0009082652134424</v>
      </c>
      <c r="F20" s="14">
        <f t="shared" si="11"/>
        <v>0.17534896226994318</v>
      </c>
      <c r="G20" s="14">
        <f t="shared" si="12"/>
        <v>0.98744202063407427</v>
      </c>
      <c r="H20" s="14">
        <f t="shared" si="12"/>
        <v>0.21492878637741222</v>
      </c>
      <c r="I20" s="6">
        <f>STDEV(C11:C13)/B20/E18</f>
        <v>0.24475021789741197</v>
      </c>
      <c r="J20" s="6">
        <f t="shared" si="13"/>
        <v>0.17756518820527728</v>
      </c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5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5"/>
      <c r="E23" s="2"/>
      <c r="F23" s="2"/>
      <c r="G23" s="2"/>
      <c r="H23" s="2"/>
      <c r="I23" s="2"/>
      <c r="J23" s="2"/>
    </row>
  </sheetData>
  <mergeCells count="7">
    <mergeCell ref="J16:J17"/>
    <mergeCell ref="B3:D3"/>
    <mergeCell ref="E3:E4"/>
    <mergeCell ref="F3:F4"/>
    <mergeCell ref="G3:H3"/>
    <mergeCell ref="B16:H16"/>
    <mergeCell ref="I16:I17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FE3DC-A8EC-1A43-B7CE-6C7A019F3C74}">
  <dimension ref="A1:J23"/>
  <sheetViews>
    <sheetView tabSelected="1" workbookViewId="0">
      <selection activeCell="A24" sqref="A24"/>
    </sheetView>
  </sheetViews>
  <sheetFormatPr baseColWidth="10" defaultRowHeight="20"/>
  <cols>
    <col min="1" max="1" width="13.7109375" customWidth="1"/>
  </cols>
  <sheetData>
    <row r="1" spans="1:10">
      <c r="A1" s="17" t="s">
        <v>86</v>
      </c>
    </row>
    <row r="3" spans="1:10">
      <c r="A3" s="3"/>
      <c r="B3" s="50" t="s">
        <v>0</v>
      </c>
      <c r="C3" s="50"/>
      <c r="D3" s="50"/>
      <c r="E3" s="51" t="s">
        <v>30</v>
      </c>
      <c r="F3" s="51" t="s">
        <v>31</v>
      </c>
      <c r="G3" s="56" t="s">
        <v>32</v>
      </c>
      <c r="H3" s="56"/>
      <c r="I3" s="2"/>
      <c r="J3" s="2"/>
    </row>
    <row r="4" spans="1:10">
      <c r="A4" s="3"/>
      <c r="B4" s="18" t="s">
        <v>3</v>
      </c>
      <c r="C4" s="18" t="s">
        <v>55</v>
      </c>
      <c r="D4" s="18" t="s">
        <v>56</v>
      </c>
      <c r="E4" s="51"/>
      <c r="F4" s="51"/>
      <c r="G4" s="19" t="s">
        <v>36</v>
      </c>
      <c r="H4" s="19" t="s">
        <v>37</v>
      </c>
      <c r="I4" s="1"/>
      <c r="J4" s="2"/>
    </row>
    <row r="5" spans="1:10">
      <c r="A5" s="12" t="s">
        <v>90</v>
      </c>
      <c r="B5" s="3">
        <v>15.042261123657227</v>
      </c>
      <c r="C5" s="3">
        <v>15.559079170227051</v>
      </c>
      <c r="D5" s="3">
        <v>15.837885856628418</v>
      </c>
      <c r="E5" s="6">
        <f>C5/B$20</f>
        <v>1.0699625463285034</v>
      </c>
      <c r="F5" s="6">
        <f>D5/B$20</f>
        <v>1.0891354490981129</v>
      </c>
      <c r="G5" s="6">
        <f t="shared" ref="G5:G16" si="0">E5/$E$20</f>
        <v>1.02199531321464</v>
      </c>
      <c r="H5" s="6">
        <f t="shared" ref="H5:H16" si="1">F5/$F$20</f>
        <v>1.0782692064712842</v>
      </c>
      <c r="I5" s="2"/>
      <c r="J5" s="2"/>
    </row>
    <row r="6" spans="1:10">
      <c r="A6" s="12" t="s">
        <v>90</v>
      </c>
      <c r="B6" s="3">
        <v>14.184557914733887</v>
      </c>
      <c r="C6" s="3">
        <v>14.575927734375</v>
      </c>
      <c r="D6" s="3">
        <v>14.115629196166992</v>
      </c>
      <c r="E6" s="6">
        <f>C6/B$20</f>
        <v>1.0023534544136228</v>
      </c>
      <c r="F6" s="6">
        <f>D6/B$20</f>
        <v>0.97069976908790301</v>
      </c>
      <c r="G6" s="6">
        <f t="shared" si="0"/>
        <v>0.95741718820941979</v>
      </c>
      <c r="H6" s="6">
        <f t="shared" si="1"/>
        <v>0.96101515252579395</v>
      </c>
      <c r="I6" s="2"/>
    </row>
    <row r="7" spans="1:10">
      <c r="A7" s="12" t="s">
        <v>90</v>
      </c>
      <c r="B7" s="3">
        <v>14.398294448852539</v>
      </c>
      <c r="C7" s="3">
        <v>15.537646293640137</v>
      </c>
      <c r="D7" s="3">
        <v>14.11122989654541</v>
      </c>
      <c r="E7" s="6">
        <f>C7/B$20</f>
        <v>1.068488656070784</v>
      </c>
      <c r="F7" s="6">
        <f>D7/B$20</f>
        <v>0.97039723924190946</v>
      </c>
      <c r="G7" s="6">
        <f t="shared" si="0"/>
        <v>1.02058749857594</v>
      </c>
      <c r="H7" s="6">
        <f t="shared" si="1"/>
        <v>0.96071564100292184</v>
      </c>
      <c r="I7" s="2"/>
    </row>
    <row r="8" spans="1:10">
      <c r="A8" s="3" t="s">
        <v>91</v>
      </c>
      <c r="B8" s="3">
        <v>11.311224937438965</v>
      </c>
      <c r="C8" s="3">
        <v>1.8452697992324829</v>
      </c>
      <c r="D8" s="3">
        <v>13.274023056030273</v>
      </c>
      <c r="E8" s="6">
        <f>C8/B$21</f>
        <v>0.15980591526564231</v>
      </c>
      <c r="F8" s="6">
        <f>D8/B$21</f>
        <v>1.1495703254930369</v>
      </c>
      <c r="G8" s="6">
        <f t="shared" si="0"/>
        <v>0.15264169478257514</v>
      </c>
      <c r="H8" s="6">
        <f t="shared" si="1"/>
        <v>1.1381011275307875</v>
      </c>
      <c r="I8" s="2"/>
      <c r="J8" s="2"/>
    </row>
    <row r="9" spans="1:10">
      <c r="A9" s="3" t="s">
        <v>91</v>
      </c>
      <c r="B9" s="3">
        <v>11.566492080688477</v>
      </c>
      <c r="C9" s="3">
        <v>1.9186923503875732</v>
      </c>
      <c r="D9" s="3">
        <v>12.925314903259277</v>
      </c>
      <c r="E9" s="6">
        <f>C9/B$21</f>
        <v>0.16616452905391219</v>
      </c>
      <c r="F9" s="6">
        <f>D9/B$21</f>
        <v>1.1193711505337227</v>
      </c>
      <c r="G9" s="6">
        <f t="shared" si="0"/>
        <v>0.15871524708817017</v>
      </c>
      <c r="H9" s="6">
        <f t="shared" si="1"/>
        <v>1.1082032480278921</v>
      </c>
      <c r="I9" s="2"/>
      <c r="J9" s="2"/>
    </row>
    <row r="10" spans="1:10">
      <c r="A10" s="3" t="s">
        <v>91</v>
      </c>
      <c r="B10" s="3">
        <v>11.76311206817627</v>
      </c>
      <c r="C10" s="3">
        <v>1.9218370914459229</v>
      </c>
      <c r="D10" s="3">
        <v>13.064791679382324</v>
      </c>
      <c r="E10" s="6">
        <f>C10/B$21</f>
        <v>0.16643687308908364</v>
      </c>
      <c r="F10" s="6">
        <f>D10/B$21</f>
        <v>1.1314502588982098</v>
      </c>
      <c r="G10" s="6">
        <f t="shared" si="0"/>
        <v>0.15897538173352038</v>
      </c>
      <c r="H10" s="6">
        <f t="shared" si="1"/>
        <v>1.1201618438130549</v>
      </c>
      <c r="I10" s="2"/>
      <c r="J10" s="2"/>
    </row>
    <row r="11" spans="1:10">
      <c r="A11" s="3" t="s">
        <v>92</v>
      </c>
      <c r="B11" s="3">
        <v>10.12330436706543</v>
      </c>
      <c r="C11" s="3">
        <v>13.730657577514648</v>
      </c>
      <c r="D11" s="3">
        <v>2.9697978496551514</v>
      </c>
      <c r="E11" s="6">
        <f>C11/B$22</f>
        <v>1.3432880465256967</v>
      </c>
      <c r="F11" s="6">
        <f>D11/B$22</f>
        <v>0.29053917698540221</v>
      </c>
      <c r="G11" s="6">
        <f t="shared" si="0"/>
        <v>1.2830674237685131</v>
      </c>
      <c r="H11" s="6">
        <f t="shared" si="1"/>
        <v>0.2876404840888146</v>
      </c>
      <c r="I11" s="2"/>
      <c r="J11" s="2"/>
    </row>
    <row r="12" spans="1:10">
      <c r="A12" s="3" t="s">
        <v>92</v>
      </c>
      <c r="B12" s="3">
        <v>10.406167984008789</v>
      </c>
      <c r="C12" s="3">
        <v>13.949934005737305</v>
      </c>
      <c r="D12" s="3">
        <v>3.0983922481536865</v>
      </c>
      <c r="E12" s="6">
        <f>C12/B$22</f>
        <v>1.3647401440129066</v>
      </c>
      <c r="F12" s="6">
        <f>D12/B$22</f>
        <v>0.3031197338435182</v>
      </c>
      <c r="G12" s="6">
        <f t="shared" si="0"/>
        <v>1.3035578074420187</v>
      </c>
      <c r="H12" s="6">
        <f t="shared" si="1"/>
        <v>0.30009552544441515</v>
      </c>
      <c r="I12" s="2"/>
    </row>
    <row r="13" spans="1:10">
      <c r="A13" s="3" t="s">
        <v>92</v>
      </c>
      <c r="B13" s="3">
        <v>10.135560989379883</v>
      </c>
      <c r="C13" s="3">
        <v>14.322630882263184</v>
      </c>
      <c r="D13" s="3">
        <v>2.9217166900634766</v>
      </c>
      <c r="E13" s="6">
        <f>C13/B$22</f>
        <v>1.401201563022767</v>
      </c>
      <c r="F13" s="6">
        <f>D13/B$22</f>
        <v>0.28583533475658146</v>
      </c>
      <c r="G13" s="6">
        <f t="shared" si="0"/>
        <v>1.3383846333613925</v>
      </c>
      <c r="H13" s="6">
        <f t="shared" si="1"/>
        <v>0.28298357182722517</v>
      </c>
      <c r="I13" s="2"/>
      <c r="J13" s="2"/>
    </row>
    <row r="14" spans="1:10">
      <c r="A14" s="3" t="s">
        <v>89</v>
      </c>
      <c r="B14" s="3">
        <v>8.1004362106323242</v>
      </c>
      <c r="C14" s="3">
        <v>1.4008755683898926</v>
      </c>
      <c r="D14" s="3">
        <v>2.432175874710083</v>
      </c>
      <c r="E14" s="6">
        <f t="shared" ref="E14:E16" si="2">C14/B$22</f>
        <v>0.1370494745109396</v>
      </c>
      <c r="F14" s="6">
        <f t="shared" ref="F14:F16" si="3">D14/B$22</f>
        <v>0.23794292160460434</v>
      </c>
      <c r="G14" s="6">
        <f t="shared" si="0"/>
        <v>0.13090544254032857</v>
      </c>
      <c r="H14" s="6">
        <f t="shared" si="1"/>
        <v>0.23556897856599227</v>
      </c>
      <c r="I14" s="2"/>
      <c r="J14" s="2"/>
    </row>
    <row r="15" spans="1:10">
      <c r="A15" s="3" t="s">
        <v>89</v>
      </c>
      <c r="B15" s="3">
        <v>8.1921939849853516</v>
      </c>
      <c r="C15" s="3">
        <v>1.4912071228027344</v>
      </c>
      <c r="D15" s="3">
        <v>2.5575497150421143</v>
      </c>
      <c r="E15" s="6">
        <f t="shared" si="2"/>
        <v>0.14588672768558469</v>
      </c>
      <c r="F15" s="6">
        <f t="shared" si="3"/>
        <v>0.25020840707857267</v>
      </c>
      <c r="G15" s="6">
        <f t="shared" si="0"/>
        <v>0.13934651494718042</v>
      </c>
      <c r="H15" s="6">
        <f t="shared" si="1"/>
        <v>0.24771209198678176</v>
      </c>
      <c r="I15" s="2"/>
      <c r="J15" s="2"/>
    </row>
    <row r="16" spans="1:10">
      <c r="A16" s="3" t="s">
        <v>89</v>
      </c>
      <c r="B16" s="26">
        <v>8.5275144577026367</v>
      </c>
      <c r="C16" s="26">
        <v>1.5663987398147583</v>
      </c>
      <c r="D16" s="26">
        <v>2.7537708282470703</v>
      </c>
      <c r="E16" s="6">
        <f t="shared" si="2"/>
        <v>0.15324282114003035</v>
      </c>
      <c r="F16" s="6">
        <f t="shared" si="3"/>
        <v>0.26940497318301215</v>
      </c>
      <c r="G16" s="6">
        <f t="shared" si="0"/>
        <v>0.14637282914837318</v>
      </c>
      <c r="H16" s="6">
        <f t="shared" si="1"/>
        <v>0.26671713503955169</v>
      </c>
    </row>
    <row r="18" spans="1:10">
      <c r="A18" s="3"/>
      <c r="B18" s="54" t="s">
        <v>11</v>
      </c>
      <c r="C18" s="54"/>
      <c r="D18" s="54"/>
      <c r="E18" s="54"/>
      <c r="F18" s="54"/>
      <c r="G18" s="54"/>
      <c r="H18" s="54"/>
      <c r="I18" s="55" t="s">
        <v>57</v>
      </c>
      <c r="J18" s="55" t="s">
        <v>58</v>
      </c>
    </row>
    <row r="19" spans="1:10" ht="54">
      <c r="A19" s="3"/>
      <c r="B19" s="20" t="s">
        <v>13</v>
      </c>
      <c r="C19" s="20" t="s">
        <v>49</v>
      </c>
      <c r="D19" s="21" t="s">
        <v>35</v>
      </c>
      <c r="E19" s="21" t="s">
        <v>36</v>
      </c>
      <c r="F19" s="22" t="s">
        <v>37</v>
      </c>
      <c r="G19" s="23" t="s">
        <v>59</v>
      </c>
      <c r="H19" s="24" t="s">
        <v>50</v>
      </c>
      <c r="I19" s="55"/>
      <c r="J19" s="55"/>
    </row>
    <row r="20" spans="1:10">
      <c r="A20" s="12" t="s">
        <v>52</v>
      </c>
      <c r="B20" s="14">
        <f>AVERAGE(B5:B7)</f>
        <v>14.541704495747885</v>
      </c>
      <c r="C20" s="14">
        <f>AVERAGE(C5:C7)</f>
        <v>15.224217732747396</v>
      </c>
      <c r="D20" s="14">
        <f>AVERAGE(D5:D7)</f>
        <v>14.68824831644694</v>
      </c>
      <c r="E20" s="14">
        <f>C20/B20</f>
        <v>1.0469348856043035</v>
      </c>
      <c r="F20" s="14">
        <f>D20/B20</f>
        <v>1.0100774858093085</v>
      </c>
      <c r="G20" s="14">
        <f t="shared" ref="G20:H23" si="4">E20/E$20</f>
        <v>1</v>
      </c>
      <c r="H20" s="14">
        <f t="shared" si="4"/>
        <v>1</v>
      </c>
      <c r="I20" s="6">
        <f>STDEV(C5:C7)/B20/E20</f>
        <v>3.6884514101560503E-2</v>
      </c>
      <c r="J20" s="6">
        <f>STDEV(D5:D7)/B20/F$20</f>
        <v>6.7783286568456308E-2</v>
      </c>
    </row>
    <row r="21" spans="1:10">
      <c r="A21" s="3" t="s">
        <v>60</v>
      </c>
      <c r="B21" s="14">
        <f>AVERAGE(B8:B10)</f>
        <v>11.546943028767904</v>
      </c>
      <c r="C21" s="14">
        <f>AVERAGE(C8:C10)</f>
        <v>1.8952664136886597</v>
      </c>
      <c r="D21" s="14">
        <f>AVERAGE(D8:D10)</f>
        <v>13.088043212890625</v>
      </c>
      <c r="E21" s="14">
        <f t="shared" ref="E21:E22" si="5">C21/B21</f>
        <v>0.16413577246954605</v>
      </c>
      <c r="F21" s="14">
        <f t="shared" ref="F21:F22" si="6">D21/B21</f>
        <v>1.1334639116416565</v>
      </c>
      <c r="G21" s="14">
        <f t="shared" si="4"/>
        <v>0.1567774412014219</v>
      </c>
      <c r="H21" s="14">
        <f t="shared" si="4"/>
        <v>1.1221554064572448</v>
      </c>
      <c r="I21" s="6">
        <f>STDEV(C8:C10)/B21/E20</f>
        <v>3.584022368677504E-3</v>
      </c>
      <c r="J21" s="6">
        <f>STDEV(D6:D8)/B21/F$20</f>
        <v>4.1552241349924253E-2</v>
      </c>
    </row>
    <row r="22" spans="1:10">
      <c r="A22" s="3" t="s">
        <v>53</v>
      </c>
      <c r="B22" s="14">
        <f>AVERAGE(B11:B13)</f>
        <v>10.221677780151367</v>
      </c>
      <c r="C22" s="14">
        <f>AVERAGE(C11:C13)</f>
        <v>14.001074155171713</v>
      </c>
      <c r="D22" s="14">
        <f>AVERAGE(D11:D13)</f>
        <v>2.996635595957438</v>
      </c>
      <c r="E22" s="14">
        <f t="shared" si="5"/>
        <v>1.3697432511871235</v>
      </c>
      <c r="F22" s="14">
        <f t="shared" si="6"/>
        <v>0.29316474852850061</v>
      </c>
      <c r="G22" s="14">
        <f t="shared" si="4"/>
        <v>1.3083366215239749</v>
      </c>
      <c r="H22" s="14">
        <f t="shared" si="4"/>
        <v>0.29023986045348493</v>
      </c>
      <c r="I22" s="6">
        <f>STDEV(C11:C13)/B22/E20</f>
        <v>2.7966519578025137E-2</v>
      </c>
      <c r="J22" s="6">
        <f>STDEV(D7:D9)/B22/F$20</f>
        <v>5.9032812580695176E-2</v>
      </c>
    </row>
    <row r="23" spans="1:10">
      <c r="A23" s="3" t="s">
        <v>93</v>
      </c>
      <c r="B23" s="14">
        <f>AVERAGE(B14:B16)</f>
        <v>8.2733815511067714</v>
      </c>
      <c r="C23" s="14">
        <f>AVERAGE(C14:C16)</f>
        <v>1.4861604770024617</v>
      </c>
      <c r="D23" s="14">
        <f>AVERAGE(D14:D16)</f>
        <v>2.5811654726664224</v>
      </c>
      <c r="E23" s="14">
        <f>C23/B23</f>
        <v>0.17963156513718995</v>
      </c>
      <c r="F23" s="14">
        <f>D23/B23</f>
        <v>0.31198433877634074</v>
      </c>
      <c r="G23" s="14">
        <f t="shared" si="4"/>
        <v>0.17157854572159417</v>
      </c>
      <c r="H23" s="14">
        <f t="shared" si="4"/>
        <v>0.30887168871640402</v>
      </c>
      <c r="I23" s="6">
        <f>STDEV(C14:C16)/B23/E21</f>
        <v>6.1030542773550384E-2</v>
      </c>
      <c r="J23" s="6">
        <f>STDEV(D14:D16)/B23/F$20</f>
        <v>1.9396627869365336E-2</v>
      </c>
    </row>
  </sheetData>
  <mergeCells count="7">
    <mergeCell ref="J18:J19"/>
    <mergeCell ref="B3:D3"/>
    <mergeCell ref="E3:E4"/>
    <mergeCell ref="F3:F4"/>
    <mergeCell ref="G3:H3"/>
    <mergeCell ref="B18:H18"/>
    <mergeCell ref="I18:I19"/>
  </mergeCells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9C57-B456-184D-A6C0-ED4AC0BA1F83}">
  <dimension ref="A1:O9"/>
  <sheetViews>
    <sheetView workbookViewId="0">
      <selection activeCell="D20" sqref="D20"/>
    </sheetView>
  </sheetViews>
  <sheetFormatPr baseColWidth="10" defaultRowHeight="20"/>
  <sheetData>
    <row r="1" spans="1:15">
      <c r="A1" s="17" t="s">
        <v>87</v>
      </c>
    </row>
    <row r="3" spans="1:15">
      <c r="A3" s="57"/>
      <c r="B3" s="58" t="s">
        <v>61</v>
      </c>
      <c r="C3" s="58"/>
      <c r="D3" s="58"/>
      <c r="E3" s="58"/>
      <c r="F3" s="58"/>
      <c r="G3" s="59" t="s">
        <v>62</v>
      </c>
      <c r="H3" s="59"/>
      <c r="I3" s="59"/>
      <c r="J3" s="59"/>
      <c r="K3" s="59"/>
      <c r="L3" s="59"/>
      <c r="M3" s="59"/>
      <c r="N3" s="59"/>
      <c r="O3" s="59"/>
    </row>
    <row r="4" spans="1:15">
      <c r="A4" s="57"/>
      <c r="B4" s="60" t="s">
        <v>63</v>
      </c>
      <c r="C4" s="61"/>
      <c r="D4" s="61"/>
      <c r="E4" s="61"/>
      <c r="F4" s="62"/>
      <c r="G4" s="63" t="s">
        <v>63</v>
      </c>
      <c r="H4" s="64"/>
      <c r="I4" s="64"/>
      <c r="J4" s="64"/>
      <c r="K4" s="64"/>
      <c r="L4" s="64"/>
      <c r="M4" s="64"/>
      <c r="N4" s="64"/>
      <c r="O4" s="65"/>
    </row>
    <row r="5" spans="1:15">
      <c r="A5" s="57"/>
      <c r="B5" s="27">
        <v>1</v>
      </c>
      <c r="C5" s="27">
        <v>2</v>
      </c>
      <c r="D5" s="27">
        <v>3</v>
      </c>
      <c r="E5" s="27">
        <v>4</v>
      </c>
      <c r="F5" s="27">
        <v>5</v>
      </c>
      <c r="G5" s="28">
        <v>1</v>
      </c>
      <c r="H5" s="28">
        <v>2</v>
      </c>
      <c r="I5" s="28">
        <v>3</v>
      </c>
      <c r="J5" s="28">
        <v>4</v>
      </c>
      <c r="K5" s="28">
        <v>5</v>
      </c>
      <c r="L5" s="28">
        <v>6</v>
      </c>
      <c r="M5" s="28">
        <v>7</v>
      </c>
      <c r="N5" s="28">
        <v>8</v>
      </c>
      <c r="O5" s="28">
        <v>9</v>
      </c>
    </row>
    <row r="6" spans="1:15">
      <c r="A6" s="29" t="s">
        <v>64</v>
      </c>
      <c r="B6" s="30">
        <v>0.78869913999999997</v>
      </c>
      <c r="C6" s="30">
        <v>1.0513560200000001</v>
      </c>
      <c r="D6" s="30">
        <v>1.0689939900000001</v>
      </c>
      <c r="E6" s="30">
        <v>0.93219313000000004</v>
      </c>
      <c r="F6" s="30">
        <v>1.1587577099999999</v>
      </c>
      <c r="G6" s="30">
        <v>0.48084930999999997</v>
      </c>
      <c r="H6" s="30">
        <v>0.60716943000000001</v>
      </c>
      <c r="I6" s="30">
        <v>0.24956775</v>
      </c>
      <c r="J6" s="30">
        <v>0.48227128000000002</v>
      </c>
      <c r="K6" s="30">
        <v>0.39085768999999998</v>
      </c>
      <c r="L6" s="30">
        <v>0.42079325000000001</v>
      </c>
      <c r="M6" s="30"/>
      <c r="N6" s="30"/>
      <c r="O6" s="30"/>
    </row>
    <row r="7" spans="1:15">
      <c r="A7" s="29" t="s">
        <v>65</v>
      </c>
      <c r="B7" s="30">
        <v>1.65577182</v>
      </c>
      <c r="C7" s="30">
        <v>1.6574701199999999</v>
      </c>
      <c r="D7" s="30">
        <v>1.5641847200000001</v>
      </c>
      <c r="E7" s="30">
        <v>1.5930493100000001</v>
      </c>
      <c r="F7" s="30">
        <v>1.7830256600000001</v>
      </c>
      <c r="G7" s="30">
        <v>0.29968803999999999</v>
      </c>
      <c r="H7" s="30">
        <v>0.57333807999999997</v>
      </c>
      <c r="I7" s="30">
        <v>0.40056592000000002</v>
      </c>
      <c r="J7" s="30">
        <v>0.49903777999999999</v>
      </c>
      <c r="K7" s="30">
        <v>0.47762516999999999</v>
      </c>
      <c r="L7" s="30">
        <v>0.66640754000000002</v>
      </c>
      <c r="M7" s="30">
        <v>0.66508023999999999</v>
      </c>
      <c r="N7" s="30"/>
      <c r="O7" s="30"/>
    </row>
    <row r="8" spans="1:15">
      <c r="A8" s="29" t="s">
        <v>66</v>
      </c>
      <c r="B8" s="30">
        <v>1.21261525</v>
      </c>
      <c r="C8" s="30">
        <v>1.87441704</v>
      </c>
      <c r="D8" s="30">
        <v>1.3794017999999999</v>
      </c>
      <c r="E8" s="30">
        <v>1.35269894</v>
      </c>
      <c r="F8" s="30">
        <v>1.67496344</v>
      </c>
      <c r="G8" s="30">
        <v>0.70603157999999999</v>
      </c>
      <c r="H8" s="30">
        <v>0.65275302999999996</v>
      </c>
      <c r="I8" s="30">
        <v>0.49189350999999998</v>
      </c>
      <c r="J8" s="30">
        <v>0.53819602</v>
      </c>
      <c r="K8" s="30">
        <v>0.72676980999999996</v>
      </c>
      <c r="L8" s="30">
        <v>0.48084930999999997</v>
      </c>
      <c r="M8" s="30"/>
      <c r="N8" s="30"/>
      <c r="O8" s="30"/>
    </row>
    <row r="9" spans="1:15">
      <c r="A9" s="29" t="s">
        <v>67</v>
      </c>
      <c r="B9" s="30">
        <v>1.78016839</v>
      </c>
      <c r="C9" s="30">
        <v>1.9478118</v>
      </c>
      <c r="D9" s="30">
        <v>1.5532724099999999</v>
      </c>
      <c r="E9" s="30">
        <v>1.6057891200000001</v>
      </c>
      <c r="F9" s="30">
        <v>1.91628636</v>
      </c>
      <c r="G9" s="30">
        <v>0.81598974000000002</v>
      </c>
      <c r="H9" s="30">
        <v>0.62132494999999999</v>
      </c>
      <c r="I9" s="30">
        <v>0.76847641</v>
      </c>
      <c r="J9" s="30">
        <v>0.81241167000000003</v>
      </c>
      <c r="K9" s="30">
        <v>0.47642252000000002</v>
      </c>
      <c r="L9" s="30">
        <v>0.59862932000000002</v>
      </c>
      <c r="M9" s="30">
        <v>0.89155108999999999</v>
      </c>
      <c r="N9" s="30">
        <v>0.69255517</v>
      </c>
      <c r="O9" s="30">
        <v>0.84783993999999996</v>
      </c>
    </row>
  </sheetData>
  <mergeCells count="5">
    <mergeCell ref="A3:A5"/>
    <mergeCell ref="B3:F3"/>
    <mergeCell ref="G3:O3"/>
    <mergeCell ref="B4:F4"/>
    <mergeCell ref="G4:O4"/>
  </mergeCells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01935-B8E3-274B-992F-A7AB1FF86FB1}">
  <dimension ref="A1:M44"/>
  <sheetViews>
    <sheetView workbookViewId="0">
      <selection activeCell="B30" sqref="B30"/>
    </sheetView>
  </sheetViews>
  <sheetFormatPr baseColWidth="10" defaultRowHeight="20"/>
  <sheetData>
    <row r="1" spans="1:13">
      <c r="A1" s="17" t="s">
        <v>88</v>
      </c>
    </row>
    <row r="2" spans="1:13">
      <c r="J2" s="26"/>
      <c r="K2" s="26" t="s">
        <v>35</v>
      </c>
      <c r="L2" s="26" t="s">
        <v>68</v>
      </c>
      <c r="M2" s="26" t="s">
        <v>34</v>
      </c>
    </row>
    <row r="3" spans="1:13">
      <c r="J3" s="31" t="s">
        <v>69</v>
      </c>
      <c r="K3" s="32">
        <f>AVERAGE(H7:H9)</f>
        <v>1.1901903199194559</v>
      </c>
      <c r="L3" s="32">
        <f>AVERAGE(I7:I9)</f>
        <v>1.6016882097217173</v>
      </c>
      <c r="M3" s="32">
        <f>AVERAGE(J7:J9)</f>
        <v>1.3968815576178522</v>
      </c>
    </row>
    <row r="4" spans="1:13">
      <c r="J4" s="33"/>
      <c r="K4" s="34"/>
      <c r="L4" s="34"/>
      <c r="M4" s="34"/>
    </row>
    <row r="5" spans="1:13">
      <c r="B5" t="s">
        <v>70</v>
      </c>
      <c r="H5" t="s">
        <v>71</v>
      </c>
      <c r="K5" s="35" t="s">
        <v>72</v>
      </c>
      <c r="L5" s="35"/>
      <c r="M5" s="35"/>
    </row>
    <row r="6" spans="1:13">
      <c r="B6" t="s">
        <v>33</v>
      </c>
      <c r="C6" t="s">
        <v>35</v>
      </c>
      <c r="D6" t="s">
        <v>68</v>
      </c>
      <c r="E6" t="s">
        <v>34</v>
      </c>
      <c r="F6" t="s">
        <v>73</v>
      </c>
      <c r="H6" t="s">
        <v>35</v>
      </c>
      <c r="I6" t="s">
        <v>68</v>
      </c>
      <c r="J6" t="s">
        <v>34</v>
      </c>
      <c r="K6" s="36" t="s">
        <v>35</v>
      </c>
      <c r="L6" s="36" t="s">
        <v>68</v>
      </c>
      <c r="M6" s="36" t="s">
        <v>34</v>
      </c>
    </row>
    <row r="7" spans="1:13">
      <c r="A7" s="40" t="s">
        <v>74</v>
      </c>
      <c r="B7" s="37">
        <v>17.256258010864258</v>
      </c>
      <c r="C7" s="37">
        <v>20.544536590576172</v>
      </c>
      <c r="D7" s="37">
        <v>27.689882278442383</v>
      </c>
      <c r="E7" s="37">
        <v>24.116235733032227</v>
      </c>
      <c r="F7" s="38">
        <f>AVERAGE(B7:B9)</f>
        <v>17.273144404093426</v>
      </c>
      <c r="G7" s="38"/>
      <c r="H7" s="39">
        <f>C7/$F$7</f>
        <v>1.1893918159861783</v>
      </c>
      <c r="I7" s="39">
        <f>D7/$F7</f>
        <v>1.6030597342705233</v>
      </c>
      <c r="J7" s="39">
        <f>E7/$F7</f>
        <v>1.3961694042989132</v>
      </c>
      <c r="K7" s="40">
        <f t="shared" ref="K7:M36" si="0">H7/K$3</f>
        <v>0.99932909559092054</v>
      </c>
      <c r="L7" s="40">
        <f t="shared" si="0"/>
        <v>1.000856299334965</v>
      </c>
      <c r="M7" s="40">
        <f t="shared" si="0"/>
        <v>0.99949018346254537</v>
      </c>
    </row>
    <row r="8" spans="1:13">
      <c r="A8" s="40" t="s">
        <v>74</v>
      </c>
      <c r="B8" s="37">
        <v>17.285957336425781</v>
      </c>
      <c r="C8" s="37">
        <v>20.565866470336914</v>
      </c>
      <c r="D8" s="37">
        <v>27.672746658325195</v>
      </c>
      <c r="E8" s="37">
        <v>24.127716064453125</v>
      </c>
      <c r="H8" s="39">
        <f>C8/$F$7</f>
        <v>1.1906266739403377</v>
      </c>
      <c r="I8" s="39">
        <f>D8/$F$7</f>
        <v>1.6020676960106495</v>
      </c>
      <c r="J8" s="39">
        <f>E8/$F$7</f>
        <v>1.3968340390146503</v>
      </c>
      <c r="K8" s="40">
        <f t="shared" si="0"/>
        <v>1.0003666254157666</v>
      </c>
      <c r="L8" s="40">
        <f t="shared" si="0"/>
        <v>1.0002369289394957</v>
      </c>
      <c r="M8" s="40">
        <f t="shared" si="0"/>
        <v>0.99996598236769418</v>
      </c>
    </row>
    <row r="9" spans="1:13">
      <c r="A9" s="40" t="s">
        <v>74</v>
      </c>
      <c r="B9" s="37">
        <v>17.277217864990234</v>
      </c>
      <c r="C9" s="37">
        <v>20.564584732055664</v>
      </c>
      <c r="D9" s="37">
        <v>27.635946273803711</v>
      </c>
      <c r="E9" s="37">
        <v>24.141658782958984</v>
      </c>
      <c r="H9" s="39">
        <f>C9/$F$7</f>
        <v>1.1905524698318521</v>
      </c>
      <c r="I9" s="39">
        <f>D9/$F$7</f>
        <v>1.599937198883979</v>
      </c>
      <c r="J9" s="39">
        <f>E9/$F$7</f>
        <v>1.3976412295399929</v>
      </c>
      <c r="K9" s="40">
        <f t="shared" si="0"/>
        <v>1.0003042789933132</v>
      </c>
      <c r="L9" s="40">
        <f t="shared" si="0"/>
        <v>0.99890677172553921</v>
      </c>
      <c r="M9" s="40">
        <f t="shared" si="0"/>
        <v>1.0005438341697603</v>
      </c>
    </row>
    <row r="10" spans="1:13">
      <c r="A10" s="41" t="s">
        <v>75</v>
      </c>
      <c r="B10" s="37">
        <v>17.254526138305664</v>
      </c>
      <c r="C10" s="37">
        <v>21.346040725708008</v>
      </c>
      <c r="D10" s="37">
        <v>28.601217269897461</v>
      </c>
      <c r="E10" s="37">
        <v>25.479286193847656</v>
      </c>
      <c r="F10" s="38">
        <f>AVERAGE(B10:B12)</f>
        <v>17.568149566650391</v>
      </c>
      <c r="G10" s="38"/>
      <c r="H10" s="39">
        <f t="shared" ref="H10:J12" si="1">C10/$F$10</f>
        <v>1.2150420648870832</v>
      </c>
      <c r="I10" s="39">
        <f t="shared" si="1"/>
        <v>1.6280153559365829</v>
      </c>
      <c r="J10" s="39">
        <f t="shared" si="1"/>
        <v>1.4503113203347819</v>
      </c>
      <c r="K10" s="41">
        <f t="shared" si="0"/>
        <v>1.0208804798288975</v>
      </c>
      <c r="L10" s="41">
        <f t="shared" si="0"/>
        <v>1.0164371230649438</v>
      </c>
      <c r="M10" s="41">
        <f t="shared" si="0"/>
        <v>1.0382493150013701</v>
      </c>
    </row>
    <row r="11" spans="1:13">
      <c r="A11" s="41" t="s">
        <v>75</v>
      </c>
      <c r="B11" s="37">
        <v>17.695198059082031</v>
      </c>
      <c r="C11" s="37">
        <v>21.167848587036133</v>
      </c>
      <c r="D11" s="37">
        <v>28.550127029418945</v>
      </c>
      <c r="E11" s="37">
        <v>25.675331115722656</v>
      </c>
      <c r="H11" s="39">
        <f t="shared" si="1"/>
        <v>1.2048991560966129</v>
      </c>
      <c r="I11" s="39">
        <f t="shared" si="1"/>
        <v>1.6251072385913448</v>
      </c>
      <c r="J11" s="39">
        <f t="shared" si="1"/>
        <v>1.4614704308108877</v>
      </c>
      <c r="K11" s="41">
        <f t="shared" si="0"/>
        <v>1.0123583900246746</v>
      </c>
      <c r="L11" s="41">
        <f t="shared" si="0"/>
        <v>1.0146214654809105</v>
      </c>
      <c r="M11" s="41">
        <f t="shared" si="0"/>
        <v>1.0462379024483515</v>
      </c>
    </row>
    <row r="12" spans="1:13">
      <c r="A12" s="41" t="s">
        <v>75</v>
      </c>
      <c r="B12" s="37">
        <v>17.754724502563477</v>
      </c>
      <c r="C12" s="37">
        <v>21.149448394775391</v>
      </c>
      <c r="D12" s="37">
        <v>28.622470855712891</v>
      </c>
      <c r="E12" s="37">
        <v>25.569705963134766</v>
      </c>
      <c r="H12" s="39">
        <f t="shared" si="1"/>
        <v>1.2038517952353602</v>
      </c>
      <c r="I12" s="39">
        <f t="shared" si="1"/>
        <v>1.6292251353578473</v>
      </c>
      <c r="J12" s="39">
        <f t="shared" si="1"/>
        <v>1.4554581213079905</v>
      </c>
      <c r="K12" s="41">
        <f t="shared" si="0"/>
        <v>1.0114783955870426</v>
      </c>
      <c r="L12" s="41">
        <f t="shared" si="0"/>
        <v>1.0171924382467137</v>
      </c>
      <c r="M12" s="41">
        <f t="shared" si="0"/>
        <v>1.0419338084683649</v>
      </c>
    </row>
    <row r="13" spans="1:13">
      <c r="A13" s="42" t="s">
        <v>76</v>
      </c>
      <c r="B13" s="37">
        <v>17.521816253662109</v>
      </c>
      <c r="C13" s="37">
        <v>20.977317810058594</v>
      </c>
      <c r="D13" s="37">
        <v>28.065458297729492</v>
      </c>
      <c r="E13" s="37">
        <v>24.841115951538086</v>
      </c>
      <c r="F13" s="38">
        <f>AVERAGE(B13:B15)</f>
        <v>17.500720977783203</v>
      </c>
      <c r="G13" s="38"/>
      <c r="H13" s="39">
        <f t="shared" ref="H13:J15" si="2">C13/$F$13</f>
        <v>1.1986544918171576</v>
      </c>
      <c r="I13" s="39">
        <f t="shared" si="2"/>
        <v>1.6036744048064078</v>
      </c>
      <c r="J13" s="39">
        <f t="shared" si="2"/>
        <v>1.4194338612148243</v>
      </c>
      <c r="K13" s="42">
        <f t="shared" si="0"/>
        <v>1.0071116121145016</v>
      </c>
      <c r="L13" s="42">
        <f t="shared" si="0"/>
        <v>1.001240063498398</v>
      </c>
      <c r="M13" s="42">
        <f t="shared" si="0"/>
        <v>1.0161447500498406</v>
      </c>
    </row>
    <row r="14" spans="1:13">
      <c r="A14" s="42" t="s">
        <v>76</v>
      </c>
      <c r="B14" s="37">
        <v>17.522928237915039</v>
      </c>
      <c r="C14" s="37">
        <v>21.045099258422852</v>
      </c>
      <c r="D14" s="37">
        <v>28.130485534667969</v>
      </c>
      <c r="E14" s="37">
        <v>24.835721969604492</v>
      </c>
      <c r="H14" s="39">
        <f t="shared" si="2"/>
        <v>1.2025275578725678</v>
      </c>
      <c r="I14" s="39">
        <f t="shared" si="2"/>
        <v>1.607390093835507</v>
      </c>
      <c r="J14" s="39">
        <f t="shared" si="2"/>
        <v>1.4191256463738218</v>
      </c>
      <c r="K14" s="42">
        <f t="shared" si="0"/>
        <v>1.0103657690258705</v>
      </c>
      <c r="L14" s="42">
        <f t="shared" si="0"/>
        <v>1.0035599213874342</v>
      </c>
      <c r="M14" s="42">
        <f t="shared" si="0"/>
        <v>1.0159241051144687</v>
      </c>
    </row>
    <row r="15" spans="1:13">
      <c r="A15" s="42" t="s">
        <v>76</v>
      </c>
      <c r="B15" s="37">
        <v>17.457418441772461</v>
      </c>
      <c r="C15" s="37">
        <v>21.058032989501953</v>
      </c>
      <c r="D15" s="37">
        <v>28.130794525146484</v>
      </c>
      <c r="E15" s="37">
        <v>24.708688735961914</v>
      </c>
      <c r="H15" s="39">
        <f t="shared" si="2"/>
        <v>1.2032665977724393</v>
      </c>
      <c r="I15" s="39">
        <f t="shared" si="2"/>
        <v>1.6074077497068799</v>
      </c>
      <c r="J15" s="39">
        <f t="shared" si="2"/>
        <v>1.4118669035023799</v>
      </c>
      <c r="K15" s="42">
        <f t="shared" si="0"/>
        <v>1.0109867116495017</v>
      </c>
      <c r="L15" s="42">
        <f t="shared" si="0"/>
        <v>1.0035709446760279</v>
      </c>
      <c r="M15" s="42">
        <f t="shared" si="0"/>
        <v>1.0107277140304456</v>
      </c>
    </row>
    <row r="16" spans="1:13">
      <c r="A16" s="43" t="s">
        <v>77</v>
      </c>
      <c r="B16" s="37">
        <v>17.739522933959961</v>
      </c>
      <c r="C16" s="37">
        <v>21.321592330932617</v>
      </c>
      <c r="D16" s="37">
        <v>29.229352951049805</v>
      </c>
      <c r="E16" s="37">
        <v>25.904773712158203</v>
      </c>
      <c r="F16" s="38">
        <f>AVERAGE(B16:B18)</f>
        <v>17.925144195556641</v>
      </c>
      <c r="G16" s="38"/>
      <c r="H16" s="39">
        <f t="shared" ref="H16:J18" si="3">C16/$F$16</f>
        <v>1.1894795432785361</v>
      </c>
      <c r="I16" s="39">
        <f t="shared" si="3"/>
        <v>1.6306341880527409</v>
      </c>
      <c r="J16" s="39">
        <f t="shared" si="3"/>
        <v>1.4451640349191492</v>
      </c>
      <c r="K16" s="43">
        <f t="shared" si="0"/>
        <v>0.99940280421624683</v>
      </c>
      <c r="L16" s="43">
        <f t="shared" si="0"/>
        <v>1.0180721679508726</v>
      </c>
      <c r="M16" s="43">
        <f t="shared" si="0"/>
        <v>1.0345644747315834</v>
      </c>
    </row>
    <row r="17" spans="1:13">
      <c r="A17" s="43" t="s">
        <v>77</v>
      </c>
      <c r="B17" s="37">
        <v>18.06505012512207</v>
      </c>
      <c r="C17" s="37">
        <v>21.602085113525391</v>
      </c>
      <c r="D17" s="37">
        <v>29.311485290527344</v>
      </c>
      <c r="E17" s="37">
        <v>25.823295593261719</v>
      </c>
      <c r="H17" s="39">
        <f t="shared" si="3"/>
        <v>1.2051275503200809</v>
      </c>
      <c r="I17" s="39">
        <f t="shared" si="3"/>
        <v>1.6352161506066543</v>
      </c>
      <c r="J17" s="39">
        <f t="shared" si="3"/>
        <v>1.4406185697330627</v>
      </c>
      <c r="K17" s="43">
        <f t="shared" si="0"/>
        <v>1.0125502872529124</v>
      </c>
      <c r="L17" s="43">
        <f t="shared" si="0"/>
        <v>1.0209328761249745</v>
      </c>
      <c r="M17" s="43">
        <f t="shared" si="0"/>
        <v>1.0313104657132111</v>
      </c>
    </row>
    <row r="18" spans="1:13">
      <c r="A18" s="43" t="s">
        <v>77</v>
      </c>
      <c r="B18" s="37">
        <v>17.970859527587891</v>
      </c>
      <c r="C18" s="37">
        <v>21.618608474731445</v>
      </c>
      <c r="D18" s="37">
        <v>29.254480361938477</v>
      </c>
      <c r="E18" s="37">
        <v>25.871686935424805</v>
      </c>
      <c r="H18" s="39">
        <f t="shared" si="3"/>
        <v>1.2060493482719294</v>
      </c>
      <c r="I18" s="39">
        <f t="shared" si="3"/>
        <v>1.6320359849149888</v>
      </c>
      <c r="J18" s="39">
        <f t="shared" si="3"/>
        <v>1.443318204482728</v>
      </c>
      <c r="K18" s="43">
        <f t="shared" si="0"/>
        <v>1.013324783513234</v>
      </c>
      <c r="L18" s="43">
        <f t="shared" si="0"/>
        <v>1.018947367539494</v>
      </c>
      <c r="M18" s="43">
        <f t="shared" si="0"/>
        <v>1.0332430810698552</v>
      </c>
    </row>
    <row r="19" spans="1:13">
      <c r="A19" s="44" t="s">
        <v>78</v>
      </c>
      <c r="B19" s="37">
        <v>17.301090240478516</v>
      </c>
      <c r="C19" s="37">
        <v>20.429241180419922</v>
      </c>
      <c r="D19" s="37">
        <v>27.898345947265625</v>
      </c>
      <c r="E19" s="37">
        <v>24.564546585083008</v>
      </c>
      <c r="F19" s="38">
        <f>AVERAGE(B19:B21)</f>
        <v>17.273532867431641</v>
      </c>
      <c r="G19" s="38"/>
      <c r="H19" s="39">
        <f t="shared" ref="H19:J21" si="4">C19/$F$19</f>
        <v>1.1826903817075085</v>
      </c>
      <c r="I19" s="39">
        <f t="shared" si="4"/>
        <v>1.6150920695480033</v>
      </c>
      <c r="J19" s="39">
        <f t="shared" si="4"/>
        <v>1.4220916342711918</v>
      </c>
      <c r="K19" s="44">
        <f t="shared" si="0"/>
        <v>0.99369853872407987</v>
      </c>
      <c r="L19" s="44">
        <f t="shared" si="0"/>
        <v>1.0083685824400337</v>
      </c>
      <c r="M19" s="44">
        <f t="shared" si="0"/>
        <v>1.0180473974445845</v>
      </c>
    </row>
    <row r="20" spans="1:13">
      <c r="A20" s="44" t="s">
        <v>78</v>
      </c>
      <c r="B20" s="37">
        <v>17.247722625732422</v>
      </c>
      <c r="C20" s="37">
        <v>20.432472229003906</v>
      </c>
      <c r="D20" s="37">
        <v>27.754669189453125</v>
      </c>
      <c r="E20" s="37">
        <v>24.638185501098633</v>
      </c>
      <c r="H20" s="39">
        <f t="shared" si="4"/>
        <v>1.1828774336909553</v>
      </c>
      <c r="I20" s="39">
        <f t="shared" si="4"/>
        <v>1.6067743294009722</v>
      </c>
      <c r="J20" s="39">
        <f t="shared" si="4"/>
        <v>1.4263547411052586</v>
      </c>
      <c r="K20" s="44">
        <f t="shared" si="0"/>
        <v>0.99385570012954272</v>
      </c>
      <c r="L20" s="44">
        <f t="shared" si="0"/>
        <v>1.0031754742579635</v>
      </c>
      <c r="M20" s="44">
        <f t="shared" si="0"/>
        <v>1.0210992716788874</v>
      </c>
    </row>
    <row r="21" spans="1:13">
      <c r="A21" s="44" t="s">
        <v>78</v>
      </c>
      <c r="B21" s="37">
        <v>17.271785736083984</v>
      </c>
      <c r="C21" s="37">
        <v>20.496713638305664</v>
      </c>
      <c r="D21" s="37">
        <v>27.898674011230469</v>
      </c>
      <c r="E21" s="37">
        <v>24.695060729980469</v>
      </c>
      <c r="H21" s="39">
        <f t="shared" si="4"/>
        <v>1.186596499720747</v>
      </c>
      <c r="I21" s="39">
        <f t="shared" si="4"/>
        <v>1.6151110618391207</v>
      </c>
      <c r="J21" s="39">
        <f t="shared" si="4"/>
        <v>1.4296473639472871</v>
      </c>
      <c r="K21" s="44">
        <f t="shared" si="0"/>
        <v>0.99698046594854506</v>
      </c>
      <c r="L21" s="44">
        <f t="shared" si="0"/>
        <v>1.0083804401105851</v>
      </c>
      <c r="M21" s="44">
        <f t="shared" si="0"/>
        <v>1.0234563955338571</v>
      </c>
    </row>
    <row r="22" spans="1:13">
      <c r="A22" s="45" t="s">
        <v>79</v>
      </c>
      <c r="B22" s="37">
        <v>17.202775955200195</v>
      </c>
      <c r="C22" s="37">
        <v>20.33802604675293</v>
      </c>
      <c r="D22" s="37">
        <v>27.969532012939453</v>
      </c>
      <c r="E22" s="37">
        <v>24.929763793945312</v>
      </c>
      <c r="F22" s="38">
        <f>AVERAGE(B22:B24)</f>
        <v>17.333270390828449</v>
      </c>
      <c r="G22" s="38"/>
      <c r="H22" s="39">
        <f t="shared" ref="H22:J24" si="5">C22/$F$22</f>
        <v>1.1733519173343299</v>
      </c>
      <c r="I22" s="39">
        <f t="shared" si="5"/>
        <v>1.6136327064821516</v>
      </c>
      <c r="J22" s="39">
        <f t="shared" si="5"/>
        <v>1.4382608262510226</v>
      </c>
      <c r="K22" s="45">
        <f t="shared" si="0"/>
        <v>0.98585234453405268</v>
      </c>
      <c r="L22" s="45">
        <f t="shared" si="0"/>
        <v>1.0074574418965783</v>
      </c>
      <c r="M22" s="45">
        <f t="shared" si="0"/>
        <v>1.0296226035826086</v>
      </c>
    </row>
    <row r="23" spans="1:13">
      <c r="A23" s="45" t="s">
        <v>79</v>
      </c>
      <c r="B23" s="37">
        <v>17.311864852905273</v>
      </c>
      <c r="C23" s="37">
        <v>20.429496765136719</v>
      </c>
      <c r="D23" s="37">
        <v>28.116697311401367</v>
      </c>
      <c r="E23" s="37">
        <v>24.891542434692383</v>
      </c>
      <c r="H23" s="39">
        <f t="shared" si="5"/>
        <v>1.1786290933271644</v>
      </c>
      <c r="I23" s="39">
        <f t="shared" si="5"/>
        <v>1.6221230429935918</v>
      </c>
      <c r="J23" s="39">
        <f t="shared" si="5"/>
        <v>1.4360557398252578</v>
      </c>
      <c r="K23" s="45">
        <f t="shared" si="0"/>
        <v>0.99028623708427244</v>
      </c>
      <c r="L23" s="45">
        <f t="shared" si="0"/>
        <v>1.0127583091065051</v>
      </c>
      <c r="M23" s="45">
        <f t="shared" si="0"/>
        <v>1.028044025632503</v>
      </c>
    </row>
    <row r="24" spans="1:13">
      <c r="A24" s="45" t="s">
        <v>79</v>
      </c>
      <c r="B24" s="37">
        <v>17.485170364379883</v>
      </c>
      <c r="C24" s="37">
        <v>20.396598815917969</v>
      </c>
      <c r="D24" s="37">
        <v>28.086160659790039</v>
      </c>
      <c r="E24" s="37">
        <v>24.938316345214844</v>
      </c>
      <c r="H24" s="39">
        <f t="shared" si="5"/>
        <v>1.1767311278263113</v>
      </c>
      <c r="I24" s="39">
        <f t="shared" si="5"/>
        <v>1.620361306695548</v>
      </c>
      <c r="J24" s="39">
        <f t="shared" si="5"/>
        <v>1.4387542444621675</v>
      </c>
      <c r="K24" s="45">
        <f t="shared" si="0"/>
        <v>0.9886915631324783</v>
      </c>
      <c r="L24" s="45">
        <f t="shared" si="0"/>
        <v>1.0116583844848774</v>
      </c>
      <c r="M24" s="45">
        <f t="shared" si="0"/>
        <v>1.0299758319636794</v>
      </c>
    </row>
    <row r="25" spans="1:13">
      <c r="A25" s="46" t="s">
        <v>80</v>
      </c>
      <c r="B25" s="37">
        <v>17.323453903198242</v>
      </c>
      <c r="C25" s="37">
        <v>20.392862319946289</v>
      </c>
      <c r="D25" s="37">
        <v>28.184398651123047</v>
      </c>
      <c r="E25" s="37">
        <v>24.817598342895508</v>
      </c>
      <c r="F25" s="38">
        <f>AVERAGE(B25:B27)</f>
        <v>17.342243194580078</v>
      </c>
      <c r="G25" s="38"/>
      <c r="H25" s="39">
        <f t="shared" ref="H25:J27" si="6">C25/$F$25</f>
        <v>1.1759068357615705</v>
      </c>
      <c r="I25" s="39">
        <f t="shared" si="6"/>
        <v>1.6251876031776233</v>
      </c>
      <c r="J25" s="39">
        <f t="shared" si="6"/>
        <v>1.4310489170542644</v>
      </c>
      <c r="K25" s="46">
        <f t="shared" si="0"/>
        <v>0.9879989914899896</v>
      </c>
      <c r="L25" s="46">
        <f t="shared" si="0"/>
        <v>1.0146716404062117</v>
      </c>
      <c r="M25" s="46">
        <f t="shared" si="0"/>
        <v>1.0244597398040525</v>
      </c>
    </row>
    <row r="26" spans="1:13">
      <c r="A26" s="46" t="s">
        <v>80</v>
      </c>
      <c r="B26" s="37">
        <v>17.375148773193359</v>
      </c>
      <c r="C26" s="37">
        <v>20.385580062866211</v>
      </c>
      <c r="D26" s="37">
        <v>28.002412796020508</v>
      </c>
      <c r="E26" s="37">
        <v>24.771305084228516</v>
      </c>
      <c r="H26" s="39">
        <f t="shared" si="6"/>
        <v>1.1754869213941861</v>
      </c>
      <c r="I26" s="39">
        <f t="shared" si="6"/>
        <v>1.6146938133569724</v>
      </c>
      <c r="J26" s="39">
        <f t="shared" si="6"/>
        <v>1.428379524280355</v>
      </c>
      <c r="K26" s="46">
        <f t="shared" si="0"/>
        <v>0.98764617870000415</v>
      </c>
      <c r="L26" s="46">
        <f t="shared" si="0"/>
        <v>1.0081199346766214</v>
      </c>
      <c r="M26" s="46">
        <f t="shared" si="0"/>
        <v>1.0225487740823334</v>
      </c>
    </row>
    <row r="27" spans="1:13">
      <c r="A27" s="46" t="s">
        <v>80</v>
      </c>
      <c r="B27" s="37">
        <v>17.328126907348633</v>
      </c>
      <c r="C27" s="37">
        <v>20.397857666015625</v>
      </c>
      <c r="D27" s="37">
        <v>28.111032485961914</v>
      </c>
      <c r="E27" s="37">
        <v>24.687332153320312</v>
      </c>
      <c r="H27" s="39">
        <f t="shared" si="6"/>
        <v>1.1761948807401403</v>
      </c>
      <c r="I27" s="39">
        <f t="shared" si="6"/>
        <v>1.6209571144030188</v>
      </c>
      <c r="J27" s="39">
        <f t="shared" si="6"/>
        <v>1.4235374211010818</v>
      </c>
      <c r="K27" s="46">
        <f t="shared" si="0"/>
        <v>0.98824100738757259</v>
      </c>
      <c r="L27" s="46">
        <f t="shared" si="0"/>
        <v>1.0120303718066634</v>
      </c>
      <c r="M27" s="46">
        <f t="shared" si="0"/>
        <v>1.0190824077659717</v>
      </c>
    </row>
    <row r="28" spans="1:13">
      <c r="A28" s="47" t="s">
        <v>81</v>
      </c>
      <c r="B28" s="37">
        <v>17.356958389282227</v>
      </c>
      <c r="C28" s="37">
        <v>20.399202346801758</v>
      </c>
      <c r="D28" s="37">
        <v>28.000980377197266</v>
      </c>
      <c r="E28" s="37">
        <v>24.565299987792969</v>
      </c>
      <c r="F28" s="38">
        <f>AVERAGE(B28:B30)</f>
        <v>17.318368275960285</v>
      </c>
      <c r="G28" s="38"/>
      <c r="H28" s="39">
        <f t="shared" ref="H28:J30" si="7">C28/$F$28</f>
        <v>1.1778940152876869</v>
      </c>
      <c r="I28" s="39">
        <f t="shared" si="7"/>
        <v>1.6168371021457932</v>
      </c>
      <c r="J28" s="39">
        <f t="shared" si="7"/>
        <v>1.4184534937908779</v>
      </c>
      <c r="K28" s="47">
        <f t="shared" si="0"/>
        <v>0.98966862322271187</v>
      </c>
      <c r="L28" s="47">
        <f t="shared" si="0"/>
        <v>1.0094580782527631</v>
      </c>
      <c r="M28" s="47">
        <f t="shared" si="0"/>
        <v>1.0154429243162271</v>
      </c>
    </row>
    <row r="29" spans="1:13">
      <c r="A29" s="47" t="s">
        <v>81</v>
      </c>
      <c r="B29" s="37">
        <v>17.272584915161133</v>
      </c>
      <c r="C29" s="37">
        <v>20.430160522460938</v>
      </c>
      <c r="D29" s="37">
        <v>27.989385604858398</v>
      </c>
      <c r="E29" s="37">
        <v>24.652336120605469</v>
      </c>
      <c r="H29" s="39">
        <f t="shared" si="7"/>
        <v>1.1796816072343344</v>
      </c>
      <c r="I29" s="39">
        <f t="shared" si="7"/>
        <v>1.6161675949408356</v>
      </c>
      <c r="J29" s="39">
        <f t="shared" si="7"/>
        <v>1.4234791481380784</v>
      </c>
      <c r="K29" s="47">
        <f t="shared" si="0"/>
        <v>0.99117056112014701</v>
      </c>
      <c r="L29" s="47">
        <f t="shared" si="0"/>
        <v>1.0090400772954644</v>
      </c>
      <c r="M29" s="47">
        <f t="shared" si="0"/>
        <v>1.0190406912992567</v>
      </c>
    </row>
    <row r="30" spans="1:13">
      <c r="A30" s="47" t="s">
        <v>81</v>
      </c>
      <c r="B30" s="37">
        <v>17.3255615234375</v>
      </c>
      <c r="C30" s="37">
        <v>20.414352416992188</v>
      </c>
      <c r="D30" s="37">
        <v>28.076473236083984</v>
      </c>
      <c r="E30" s="37">
        <v>24.64729118347168</v>
      </c>
      <c r="H30" s="39">
        <f t="shared" si="7"/>
        <v>1.1787688130716942</v>
      </c>
      <c r="I30" s="39">
        <f t="shared" si="7"/>
        <v>1.6211962229176682</v>
      </c>
      <c r="J30" s="39">
        <f t="shared" si="7"/>
        <v>1.4231878425685582</v>
      </c>
      <c r="K30" s="47">
        <f t="shared" si="0"/>
        <v>0.99040362985935337</v>
      </c>
      <c r="L30" s="47">
        <f t="shared" si="0"/>
        <v>1.0121796571127537</v>
      </c>
      <c r="M30" s="47">
        <f t="shared" si="0"/>
        <v>1.0188321513783654</v>
      </c>
    </row>
    <row r="31" spans="1:13">
      <c r="A31" s="48" t="s">
        <v>82</v>
      </c>
      <c r="B31" s="37">
        <v>19.039937973022461</v>
      </c>
      <c r="C31" s="37">
        <v>21.446659088134766</v>
      </c>
      <c r="D31" s="37">
        <v>29.977994918823242</v>
      </c>
      <c r="E31" s="37">
        <v>25.802488327026367</v>
      </c>
      <c r="F31" s="38">
        <f>AVERAGE(B31:B33)</f>
        <v>19.179932912190754</v>
      </c>
      <c r="G31" s="38"/>
      <c r="H31" s="39">
        <f t="shared" ref="H31:J33" si="8">C31/$F$31</f>
        <v>1.1181821743757656</v>
      </c>
      <c r="I31" s="39">
        <f t="shared" si="8"/>
        <v>1.5629874752986881</v>
      </c>
      <c r="J31" s="39">
        <f t="shared" si="8"/>
        <v>1.3452856402133879</v>
      </c>
      <c r="K31" s="48">
        <f t="shared" si="0"/>
        <v>0.9394986294725004</v>
      </c>
      <c r="L31" s="48">
        <f t="shared" si="0"/>
        <v>0.97583753555271957</v>
      </c>
      <c r="M31" s="48">
        <f t="shared" si="0"/>
        <v>0.96306349874612673</v>
      </c>
    </row>
    <row r="32" spans="1:13">
      <c r="A32" s="48" t="s">
        <v>82</v>
      </c>
      <c r="B32" s="37">
        <v>19.243719100952148</v>
      </c>
      <c r="C32" s="37">
        <v>21.398399353027344</v>
      </c>
      <c r="D32" s="37">
        <v>29.992837905883789</v>
      </c>
      <c r="E32" s="37">
        <v>25.808994293212891</v>
      </c>
      <c r="H32" s="39">
        <f t="shared" si="8"/>
        <v>1.115666016716176</v>
      </c>
      <c r="I32" s="39">
        <f t="shared" si="8"/>
        <v>1.5637613563716044</v>
      </c>
      <c r="J32" s="39">
        <f t="shared" si="8"/>
        <v>1.3456248471447316</v>
      </c>
      <c r="K32" s="48">
        <f t="shared" si="0"/>
        <v>0.93738454938171301</v>
      </c>
      <c r="L32" s="48">
        <f t="shared" si="0"/>
        <v>0.97632070141997085</v>
      </c>
      <c r="M32" s="48">
        <f t="shared" si="0"/>
        <v>0.96330633030868396</v>
      </c>
    </row>
    <row r="33" spans="1:13">
      <c r="A33" s="48" t="s">
        <v>82</v>
      </c>
      <c r="B33" s="37">
        <v>19.256141662597656</v>
      </c>
      <c r="C33" s="37">
        <v>21.52708625793457</v>
      </c>
      <c r="D33" s="37">
        <v>30.088159561157227</v>
      </c>
      <c r="E33" s="37">
        <v>25.815164566040039</v>
      </c>
      <c r="H33" s="39">
        <f t="shared" si="8"/>
        <v>1.1223754721400494</v>
      </c>
      <c r="I33" s="39">
        <f t="shared" si="8"/>
        <v>1.5687312202240922</v>
      </c>
      <c r="J33" s="39">
        <f t="shared" si="8"/>
        <v>1.3459465517542002</v>
      </c>
      <c r="K33" s="48">
        <f t="shared" si="0"/>
        <v>0.9430218456288606</v>
      </c>
      <c r="L33" s="48">
        <f t="shared" si="0"/>
        <v>0.97942359237110743</v>
      </c>
      <c r="M33" s="48">
        <f t="shared" si="0"/>
        <v>0.96353663230366282</v>
      </c>
    </row>
    <row r="34" spans="1:13">
      <c r="A34" s="49" t="s">
        <v>83</v>
      </c>
      <c r="B34" s="37">
        <v>18.235511779785156</v>
      </c>
      <c r="C34" s="37">
        <v>20.975803375244141</v>
      </c>
      <c r="D34" s="37">
        <v>29.286155700683594</v>
      </c>
      <c r="E34" s="37">
        <v>25.477365493774414</v>
      </c>
      <c r="F34" s="38">
        <f>AVERAGE(B34:B36)</f>
        <v>18.378545761108398</v>
      </c>
      <c r="G34" s="38"/>
      <c r="H34" s="39">
        <f t="shared" ref="H34:J36" si="9">C34/$F$34</f>
        <v>1.1413200830955792</v>
      </c>
      <c r="I34" s="39">
        <f t="shared" si="9"/>
        <v>1.593496900209441</v>
      </c>
      <c r="J34" s="39">
        <f t="shared" si="9"/>
        <v>1.3862557911240247</v>
      </c>
      <c r="K34" s="49">
        <f t="shared" si="0"/>
        <v>0.95893914107183809</v>
      </c>
      <c r="L34" s="49">
        <f t="shared" si="0"/>
        <v>0.99488582767697376</v>
      </c>
      <c r="M34" s="49">
        <f t="shared" si="0"/>
        <v>0.99239322300743393</v>
      </c>
    </row>
    <row r="35" spans="1:13">
      <c r="A35" s="49" t="s">
        <v>83</v>
      </c>
      <c r="B35" s="37">
        <v>18.441259384155273</v>
      </c>
      <c r="C35" s="37">
        <v>20.944406509399414</v>
      </c>
      <c r="D35" s="37">
        <v>29.131753921508789</v>
      </c>
      <c r="E35" s="37">
        <v>25.417121887207031</v>
      </c>
      <c r="H35" s="39">
        <f t="shared" si="9"/>
        <v>1.1396117397776238</v>
      </c>
      <c r="I35" s="39">
        <f t="shared" si="9"/>
        <v>1.5850957034454651</v>
      </c>
      <c r="J35" s="39">
        <f t="shared" si="9"/>
        <v>1.382977860032498</v>
      </c>
      <c r="K35" s="49">
        <f t="shared" si="0"/>
        <v>0.95750378801160563</v>
      </c>
      <c r="L35" s="49">
        <f t="shared" si="0"/>
        <v>0.98964061408734783</v>
      </c>
      <c r="M35" s="49">
        <f t="shared" si="0"/>
        <v>0.9900466166873414</v>
      </c>
    </row>
    <row r="36" spans="1:13">
      <c r="A36" s="49" t="s">
        <v>83</v>
      </c>
      <c r="B36" s="37">
        <v>18.458866119384766</v>
      </c>
      <c r="C36" s="37">
        <v>20.994504928588867</v>
      </c>
      <c r="D36" s="37">
        <v>29.164274215698242</v>
      </c>
      <c r="E36" s="37">
        <v>25.312107086181641</v>
      </c>
      <c r="H36" s="39">
        <f t="shared" si="9"/>
        <v>1.142337658348149</v>
      </c>
      <c r="I36" s="39">
        <f t="shared" si="9"/>
        <v>1.5868651739254567</v>
      </c>
      <c r="J36" s="39">
        <f t="shared" si="9"/>
        <v>1.3772638714291334</v>
      </c>
      <c r="K36" s="49">
        <f t="shared" si="0"/>
        <v>0.95979410958867051</v>
      </c>
      <c r="L36" s="49">
        <f t="shared" si="0"/>
        <v>0.99074536747770903</v>
      </c>
      <c r="M36" s="49">
        <f t="shared" si="0"/>
        <v>0.98595608476485763</v>
      </c>
    </row>
    <row r="39" spans="1:13">
      <c r="B39" s="38"/>
      <c r="C39" s="38"/>
      <c r="D39" s="38"/>
      <c r="E39" s="38"/>
      <c r="F39" s="38"/>
      <c r="G39" s="38"/>
    </row>
    <row r="40" spans="1:13">
      <c r="B40" s="38"/>
      <c r="C40" s="38"/>
      <c r="D40" s="38"/>
      <c r="E40" s="38"/>
    </row>
    <row r="41" spans="1:13">
      <c r="B41" s="38"/>
      <c r="C41" s="38"/>
      <c r="D41" s="38"/>
      <c r="E41" s="38"/>
    </row>
    <row r="42" spans="1:13">
      <c r="B42" s="38"/>
      <c r="C42" s="38"/>
      <c r="D42" s="38"/>
      <c r="E42" s="38"/>
      <c r="F42" s="38"/>
      <c r="G42" s="38"/>
    </row>
    <row r="43" spans="1:13">
      <c r="B43" s="38"/>
      <c r="C43" s="38"/>
      <c r="D43" s="38"/>
      <c r="E43" s="38"/>
    </row>
    <row r="44" spans="1:13">
      <c r="B44" s="38"/>
      <c r="C44" s="38"/>
      <c r="D44" s="38"/>
      <c r="E44" s="38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Appendix Fig S3b</vt:lpstr>
      <vt:lpstr>Appendix Fig S3c</vt:lpstr>
      <vt:lpstr>Appendix Fig S3d</vt:lpstr>
      <vt:lpstr>Appendix Fig S3e</vt:lpstr>
      <vt:lpstr>Appendix Fig S6c</vt:lpstr>
      <vt:lpstr>Appendix Fig S7a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吉川 有紀子</dc:creator>
  <cp:lastModifiedBy>吉川 有紀子</cp:lastModifiedBy>
  <dcterms:created xsi:type="dcterms:W3CDTF">2022-08-18T07:09:59Z</dcterms:created>
  <dcterms:modified xsi:type="dcterms:W3CDTF">2022-08-18T07:17:34Z</dcterms:modified>
</cp:coreProperties>
</file>